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jpg" ContentType="image/jpeg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winklers\Documents\2025\Upa_Trutnov_Krenek\"/>
    </mc:Choice>
  </mc:AlternateContent>
  <bookViews>
    <workbookView xWindow="0" yWindow="0" windowWidth="0" windowHeight="0"/>
  </bookViews>
  <sheets>
    <sheet name="Rekapitulace stavby" sheetId="1" r:id="rId1"/>
    <sheet name="SO 01.1 - Oprava opevnění..." sheetId="2" r:id="rId2"/>
    <sheet name="SO 01.2 - Odtěžení nánosů..." sheetId="3" r:id="rId3"/>
    <sheet name="VON - Vedlejší a ostatní ..." sheetId="4" r:id="rId4"/>
    <sheet name="Pokyny pro vyplnění" sheetId="5" r:id="rId5"/>
  </sheets>
  <definedNames>
    <definedName name="_xlnm.Print_Area" localSheetId="0">'Rekapitulace stavby'!$D$4:$AO$36,'Rekapitulace stavby'!$C$42:$AQ$60</definedName>
    <definedName name="_xlnm.Print_Titles" localSheetId="0">'Rekapitulace stavby'!$52:$52</definedName>
    <definedName name="_xlnm._FilterDatabase" localSheetId="1" hidden="1">'SO 01.1 - Oprava opevnění...'!$C$91:$K$351</definedName>
    <definedName name="_xlnm.Print_Area" localSheetId="1">'SO 01.1 - Oprava opevnění...'!$C$4:$J$41,'SO 01.1 - Oprava opevnění...'!$C$47:$J$71,'SO 01.1 - Oprava opevnění...'!$C$77:$K$351</definedName>
    <definedName name="_xlnm.Print_Titles" localSheetId="1">'SO 01.1 - Oprava opevnění...'!$91:$91</definedName>
    <definedName name="_xlnm._FilterDatabase" localSheetId="2" hidden="1">'SO 01.2 - Odtěžení nánosů...'!$C$87:$K$104</definedName>
    <definedName name="_xlnm.Print_Area" localSheetId="2">'SO 01.2 - Odtěžení nánosů...'!$C$4:$J$41,'SO 01.2 - Odtěžení nánosů...'!$C$47:$J$67,'SO 01.2 - Odtěžení nánosů...'!$C$73:$K$104</definedName>
    <definedName name="_xlnm.Print_Titles" localSheetId="2">'SO 01.2 - Odtěžení nánosů...'!$87:$87</definedName>
    <definedName name="_xlnm._FilterDatabase" localSheetId="3" hidden="1">'VON - Vedlejší a ostatní ...'!$C$83:$K$185</definedName>
    <definedName name="_xlnm.Print_Area" localSheetId="3">'VON - Vedlejší a ostatní ...'!$C$4:$J$39,'VON - Vedlejší a ostatní ...'!$C$45:$J$65,'VON - Vedlejší a ostatní ...'!$C$71:$K$185</definedName>
    <definedName name="_xlnm.Print_Titles" localSheetId="3">'VON - Vedlejší a ostatní ...'!$83:$83</definedName>
    <definedName name="_xlnm.Print_Area" localSheetId="4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4" l="1" r="J37"/>
  <c r="J36"/>
  <c i="1" r="AY59"/>
  <c i="4" r="J35"/>
  <c i="1" r="AX59"/>
  <c i="4" r="BI174"/>
  <c r="BH174"/>
  <c r="BF174"/>
  <c r="BE174"/>
  <c r="T174"/>
  <c r="R174"/>
  <c r="P174"/>
  <c r="BI171"/>
  <c r="BH171"/>
  <c r="BF171"/>
  <c r="BE171"/>
  <c r="T171"/>
  <c r="R171"/>
  <c r="P171"/>
  <c r="BI169"/>
  <c r="BH169"/>
  <c r="BF169"/>
  <c r="BE169"/>
  <c r="T169"/>
  <c r="R169"/>
  <c r="P169"/>
  <c r="BI165"/>
  <c r="BH165"/>
  <c r="BF165"/>
  <c r="BE165"/>
  <c r="T165"/>
  <c r="R165"/>
  <c r="P165"/>
  <c r="BI156"/>
  <c r="BH156"/>
  <c r="BF156"/>
  <c r="BE156"/>
  <c r="T156"/>
  <c r="R156"/>
  <c r="P156"/>
  <c r="BI143"/>
  <c r="BH143"/>
  <c r="BF143"/>
  <c r="BE143"/>
  <c r="T143"/>
  <c r="R143"/>
  <c r="P143"/>
  <c r="BI139"/>
  <c r="BH139"/>
  <c r="BF139"/>
  <c r="BE139"/>
  <c r="T139"/>
  <c r="R139"/>
  <c r="P139"/>
  <c r="BI137"/>
  <c r="BH137"/>
  <c r="BF137"/>
  <c r="BE137"/>
  <c r="T137"/>
  <c r="R137"/>
  <c r="P137"/>
  <c r="BI135"/>
  <c r="BH135"/>
  <c r="BF135"/>
  <c r="BE135"/>
  <c r="T135"/>
  <c r="R135"/>
  <c r="P135"/>
  <c r="BI133"/>
  <c r="BH133"/>
  <c r="BF133"/>
  <c r="BE133"/>
  <c r="T133"/>
  <c r="R133"/>
  <c r="P133"/>
  <c r="BI128"/>
  <c r="BH128"/>
  <c r="BF128"/>
  <c r="BE128"/>
  <c r="T128"/>
  <c r="R128"/>
  <c r="P128"/>
  <c r="BI126"/>
  <c r="BH126"/>
  <c r="BF126"/>
  <c r="BE126"/>
  <c r="T126"/>
  <c r="R126"/>
  <c r="P126"/>
  <c r="BI123"/>
  <c r="BH123"/>
  <c r="BF123"/>
  <c r="BE123"/>
  <c r="T123"/>
  <c r="R123"/>
  <c r="P123"/>
  <c r="BI119"/>
  <c r="BH119"/>
  <c r="BF119"/>
  <c r="BE119"/>
  <c r="T119"/>
  <c r="R119"/>
  <c r="P119"/>
  <c r="BI114"/>
  <c r="BH114"/>
  <c r="BF114"/>
  <c r="BE114"/>
  <c r="T114"/>
  <c r="R114"/>
  <c r="P114"/>
  <c r="BI112"/>
  <c r="BH112"/>
  <c r="BF112"/>
  <c r="BE112"/>
  <c r="T112"/>
  <c r="R112"/>
  <c r="P112"/>
  <c r="BI110"/>
  <c r="BH110"/>
  <c r="BF110"/>
  <c r="BE110"/>
  <c r="T110"/>
  <c r="R110"/>
  <c r="P110"/>
  <c r="BI104"/>
  <c r="BH104"/>
  <c r="BF104"/>
  <c r="BE104"/>
  <c r="T104"/>
  <c r="R104"/>
  <c r="P104"/>
  <c r="BI100"/>
  <c r="BH100"/>
  <c r="BF100"/>
  <c r="BE100"/>
  <c r="T100"/>
  <c r="R100"/>
  <c r="P100"/>
  <c r="BI87"/>
  <c r="BH87"/>
  <c r="BF87"/>
  <c r="BE87"/>
  <c r="T87"/>
  <c r="R87"/>
  <c r="P87"/>
  <c r="J81"/>
  <c r="J80"/>
  <c r="F80"/>
  <c r="F78"/>
  <c r="E76"/>
  <c r="J55"/>
  <c r="J54"/>
  <c r="F54"/>
  <c r="F52"/>
  <c r="E50"/>
  <c r="J18"/>
  <c r="E18"/>
  <c r="F81"/>
  <c r="J17"/>
  <c r="J12"/>
  <c r="J52"/>
  <c r="E7"/>
  <c r="E74"/>
  <c i="3" r="J39"/>
  <c r="J38"/>
  <c i="1" r="AY58"/>
  <c i="3" r="J37"/>
  <c i="1" r="AX58"/>
  <c i="3" r="BI101"/>
  <c r="BH101"/>
  <c r="BF101"/>
  <c r="BE101"/>
  <c r="T101"/>
  <c r="T100"/>
  <c r="R101"/>
  <c r="R100"/>
  <c r="P101"/>
  <c r="P100"/>
  <c r="BI97"/>
  <c r="BH97"/>
  <c r="BF97"/>
  <c r="BE97"/>
  <c r="T97"/>
  <c r="R97"/>
  <c r="P97"/>
  <c r="BI94"/>
  <c r="BH94"/>
  <c r="BF94"/>
  <c r="BE94"/>
  <c r="T94"/>
  <c r="R94"/>
  <c r="P94"/>
  <c r="BI91"/>
  <c r="BH91"/>
  <c r="BF91"/>
  <c r="BE91"/>
  <c r="T91"/>
  <c r="R91"/>
  <c r="P91"/>
  <c r="J85"/>
  <c r="J84"/>
  <c r="F84"/>
  <c r="F82"/>
  <c r="E80"/>
  <c r="J59"/>
  <c r="J58"/>
  <c r="F58"/>
  <c r="F56"/>
  <c r="E54"/>
  <c r="J20"/>
  <c r="E20"/>
  <c r="F85"/>
  <c r="J19"/>
  <c r="J14"/>
  <c r="J56"/>
  <c r="E7"/>
  <c r="E76"/>
  <c i="2" r="J39"/>
  <c r="J38"/>
  <c i="1" r="AY57"/>
  <c i="2" r="J37"/>
  <c i="1" r="AX57"/>
  <c i="2" r="BI349"/>
  <c r="BH349"/>
  <c r="BF349"/>
  <c r="BE349"/>
  <c r="T349"/>
  <c r="T348"/>
  <c r="R349"/>
  <c r="R348"/>
  <c r="P349"/>
  <c r="P348"/>
  <c r="BI346"/>
  <c r="BH346"/>
  <c r="BF346"/>
  <c r="BE346"/>
  <c r="T346"/>
  <c r="R346"/>
  <c r="P346"/>
  <c r="BI344"/>
  <c r="BH344"/>
  <c r="BF344"/>
  <c r="BE344"/>
  <c r="T344"/>
  <c r="R344"/>
  <c r="P344"/>
  <c r="BI339"/>
  <c r="BH339"/>
  <c r="BF339"/>
  <c r="BE339"/>
  <c r="T339"/>
  <c r="R339"/>
  <c r="P339"/>
  <c r="BI334"/>
  <c r="BH334"/>
  <c r="BF334"/>
  <c r="BE334"/>
  <c r="T334"/>
  <c r="R334"/>
  <c r="P334"/>
  <c r="BI329"/>
  <c r="BH329"/>
  <c r="BF329"/>
  <c r="BE329"/>
  <c r="T329"/>
  <c r="R329"/>
  <c r="P329"/>
  <c r="BI324"/>
  <c r="BH324"/>
  <c r="BF324"/>
  <c r="BE324"/>
  <c r="T324"/>
  <c r="R324"/>
  <c r="P324"/>
  <c r="BI320"/>
  <c r="BH320"/>
  <c r="BF320"/>
  <c r="BE320"/>
  <c r="T320"/>
  <c r="R320"/>
  <c r="P320"/>
  <c r="BI310"/>
  <c r="BH310"/>
  <c r="BF310"/>
  <c r="BE310"/>
  <c r="T310"/>
  <c r="R310"/>
  <c r="P310"/>
  <c r="BI306"/>
  <c r="BH306"/>
  <c r="BF306"/>
  <c r="BE306"/>
  <c r="T306"/>
  <c r="R306"/>
  <c r="P306"/>
  <c r="BI297"/>
  <c r="BH297"/>
  <c r="BF297"/>
  <c r="BE297"/>
  <c r="T297"/>
  <c r="R297"/>
  <c r="P297"/>
  <c r="BI287"/>
  <c r="BH287"/>
  <c r="BF287"/>
  <c r="BE287"/>
  <c r="T287"/>
  <c r="R287"/>
  <c r="P287"/>
  <c r="BI279"/>
  <c r="BH279"/>
  <c r="BF279"/>
  <c r="BE279"/>
  <c r="T279"/>
  <c r="R279"/>
  <c r="P279"/>
  <c r="BI269"/>
  <c r="BH269"/>
  <c r="BF269"/>
  <c r="BE269"/>
  <c r="T269"/>
  <c r="R269"/>
  <c r="P269"/>
  <c r="BI266"/>
  <c r="BH266"/>
  <c r="BF266"/>
  <c r="BE266"/>
  <c r="T266"/>
  <c r="R266"/>
  <c r="P266"/>
  <c r="BI258"/>
  <c r="BH258"/>
  <c r="BF258"/>
  <c r="BE258"/>
  <c r="T258"/>
  <c r="R258"/>
  <c r="P258"/>
  <c r="BI253"/>
  <c r="BH253"/>
  <c r="BF253"/>
  <c r="BE253"/>
  <c r="T253"/>
  <c r="R253"/>
  <c r="P253"/>
  <c r="BI248"/>
  <c r="BH248"/>
  <c r="BF248"/>
  <c r="BE248"/>
  <c r="T248"/>
  <c r="R248"/>
  <c r="P248"/>
  <c r="BI239"/>
  <c r="BH239"/>
  <c r="BF239"/>
  <c r="BE239"/>
  <c r="T239"/>
  <c r="R239"/>
  <c r="P239"/>
  <c r="BI234"/>
  <c r="BH234"/>
  <c r="BF234"/>
  <c r="BE234"/>
  <c r="T234"/>
  <c r="R234"/>
  <c r="P234"/>
  <c r="BI226"/>
  <c r="BH226"/>
  <c r="BF226"/>
  <c r="BE226"/>
  <c r="T226"/>
  <c r="R226"/>
  <c r="P226"/>
  <c r="BI221"/>
  <c r="BH221"/>
  <c r="BF221"/>
  <c r="BE221"/>
  <c r="T221"/>
  <c r="R221"/>
  <c r="P221"/>
  <c r="BI216"/>
  <c r="BH216"/>
  <c r="BF216"/>
  <c r="BE216"/>
  <c r="T216"/>
  <c r="R216"/>
  <c r="P216"/>
  <c r="BI212"/>
  <c r="BH212"/>
  <c r="BF212"/>
  <c r="BE212"/>
  <c r="T212"/>
  <c r="R212"/>
  <c r="P212"/>
  <c r="BI207"/>
  <c r="BH207"/>
  <c r="BF207"/>
  <c r="BE207"/>
  <c r="T207"/>
  <c r="R207"/>
  <c r="P207"/>
  <c r="BI202"/>
  <c r="BH202"/>
  <c r="BF202"/>
  <c r="BE202"/>
  <c r="T202"/>
  <c r="R202"/>
  <c r="P202"/>
  <c r="BI197"/>
  <c r="BH197"/>
  <c r="BF197"/>
  <c r="BE197"/>
  <c r="T197"/>
  <c r="R197"/>
  <c r="P197"/>
  <c r="BI192"/>
  <c r="BH192"/>
  <c r="BF192"/>
  <c r="BE192"/>
  <c r="T192"/>
  <c r="R192"/>
  <c r="P192"/>
  <c r="BI183"/>
  <c r="BH183"/>
  <c r="BF183"/>
  <c r="BE183"/>
  <c r="T183"/>
  <c r="R183"/>
  <c r="P183"/>
  <c r="BI178"/>
  <c r="BH178"/>
  <c r="BF178"/>
  <c r="BE178"/>
  <c r="T178"/>
  <c r="R178"/>
  <c r="P178"/>
  <c r="BI173"/>
  <c r="BH173"/>
  <c r="BF173"/>
  <c r="BE173"/>
  <c r="T173"/>
  <c r="R173"/>
  <c r="P173"/>
  <c r="BI168"/>
  <c r="BH168"/>
  <c r="BF168"/>
  <c r="BE168"/>
  <c r="T168"/>
  <c r="R168"/>
  <c r="P168"/>
  <c r="BI163"/>
  <c r="BH163"/>
  <c r="BF163"/>
  <c r="BE163"/>
  <c r="T163"/>
  <c r="R163"/>
  <c r="P163"/>
  <c r="BI158"/>
  <c r="BH158"/>
  <c r="BF158"/>
  <c r="BE158"/>
  <c r="T158"/>
  <c r="R158"/>
  <c r="P158"/>
  <c r="BI153"/>
  <c r="BH153"/>
  <c r="BF153"/>
  <c r="BE153"/>
  <c r="T153"/>
  <c r="R153"/>
  <c r="P153"/>
  <c r="BI148"/>
  <c r="BH148"/>
  <c r="BF148"/>
  <c r="BE148"/>
  <c r="T148"/>
  <c r="R148"/>
  <c r="P148"/>
  <c r="BI143"/>
  <c r="BH143"/>
  <c r="BF143"/>
  <c r="BE143"/>
  <c r="T143"/>
  <c r="R143"/>
  <c r="P143"/>
  <c r="BI138"/>
  <c r="BH138"/>
  <c r="BF138"/>
  <c r="BE138"/>
  <c r="T138"/>
  <c r="R138"/>
  <c r="P138"/>
  <c r="BI133"/>
  <c r="BH133"/>
  <c r="BF133"/>
  <c r="BE133"/>
  <c r="T133"/>
  <c r="R133"/>
  <c r="P133"/>
  <c r="BI128"/>
  <c r="BH128"/>
  <c r="BF128"/>
  <c r="BE128"/>
  <c r="T128"/>
  <c r="R128"/>
  <c r="P128"/>
  <c r="BI123"/>
  <c r="BH123"/>
  <c r="BF123"/>
  <c r="BE123"/>
  <c r="T123"/>
  <c r="R123"/>
  <c r="P123"/>
  <c r="BI118"/>
  <c r="BH118"/>
  <c r="BF118"/>
  <c r="BE118"/>
  <c r="T118"/>
  <c r="R118"/>
  <c r="P118"/>
  <c r="BI109"/>
  <c r="BH109"/>
  <c r="BF109"/>
  <c r="BE109"/>
  <c r="T109"/>
  <c r="R109"/>
  <c r="P109"/>
  <c r="BI104"/>
  <c r="BH104"/>
  <c r="BF104"/>
  <c r="BE104"/>
  <c r="T104"/>
  <c r="R104"/>
  <c r="P104"/>
  <c r="BI95"/>
  <c r="BH95"/>
  <c r="BF95"/>
  <c r="BE95"/>
  <c r="T95"/>
  <c r="R95"/>
  <c r="P95"/>
  <c r="J89"/>
  <c r="J88"/>
  <c r="F88"/>
  <c r="F86"/>
  <c r="E84"/>
  <c r="J59"/>
  <c r="J58"/>
  <c r="F58"/>
  <c r="F56"/>
  <c r="E54"/>
  <c r="J20"/>
  <c r="E20"/>
  <c r="F89"/>
  <c r="J19"/>
  <c r="J14"/>
  <c r="J86"/>
  <c r="E7"/>
  <c r="E80"/>
  <c i="1" r="L50"/>
  <c r="AM50"/>
  <c r="AM49"/>
  <c r="L49"/>
  <c r="AM47"/>
  <c r="L47"/>
  <c r="L45"/>
  <c r="L44"/>
  <c i="2" r="BK216"/>
  <c i="4" r="BK143"/>
  <c i="2" r="J133"/>
  <c i="3" r="BK94"/>
  <c i="2" r="BK344"/>
  <c i="4" r="BK174"/>
  <c i="2" r="J216"/>
  <c i="4" r="J126"/>
  <c i="2" r="BK192"/>
  <c i="4" r="J165"/>
  <c r="J104"/>
  <c i="2" r="BK163"/>
  <c r="J269"/>
  <c r="BK329"/>
  <c r="J207"/>
  <c r="BK153"/>
  <c i="4" r="J114"/>
  <c i="2" r="J344"/>
  <c i="4" r="J123"/>
  <c r="BK135"/>
  <c r="J87"/>
  <c i="2" r="BK287"/>
  <c r="J138"/>
  <c i="3" r="J101"/>
  <c i="2" r="BK334"/>
  <c r="BK128"/>
  <c r="J266"/>
  <c r="BK133"/>
  <c r="BK258"/>
  <c i="4" r="BK139"/>
  <c i="2" r="J234"/>
  <c r="BK173"/>
  <c i="4" r="J139"/>
  <c r="J135"/>
  <c i="2" r="J324"/>
  <c r="BK168"/>
  <c r="BK221"/>
  <c r="J158"/>
  <c i="4" r="J169"/>
  <c i="2" r="J143"/>
  <c r="J123"/>
  <c r="BK310"/>
  <c i="4" r="BK112"/>
  <c i="2" r="J334"/>
  <c i="3" r="BK101"/>
  <c i="2" r="BK143"/>
  <c r="J95"/>
  <c r="J320"/>
  <c i="3" r="BK97"/>
  <c i="4" r="BK165"/>
  <c i="2" r="J197"/>
  <c i="4" r="J112"/>
  <c i="2" r="BK118"/>
  <c i="4" r="BK100"/>
  <c r="J171"/>
  <c r="BK156"/>
  <c r="BK104"/>
  <c i="2" r="BK253"/>
  <c r="J239"/>
  <c r="BK183"/>
  <c r="BK234"/>
  <c r="J258"/>
  <c r="BK339"/>
  <c r="J212"/>
  <c r="BK104"/>
  <c r="BK324"/>
  <c r="J163"/>
  <c r="BK158"/>
  <c i="4" r="BK87"/>
  <c i="2" r="BK123"/>
  <c r="J104"/>
  <c i="4" r="J128"/>
  <c r="J133"/>
  <c i="2" r="BK346"/>
  <c i="1" r="AT56"/>
  <c i="2" r="BK109"/>
  <c i="4" r="BK123"/>
  <c r="J143"/>
  <c i="2" r="J183"/>
  <c i="4" r="BK114"/>
  <c r="BK126"/>
  <c i="2" r="J153"/>
  <c r="F36"/>
  <c r="BK320"/>
  <c i="4" r="BK169"/>
  <c r="BK171"/>
  <c i="2" r="BK279"/>
  <c r="J148"/>
  <c r="BK297"/>
  <c r="J349"/>
  <c r="BK239"/>
  <c r="BK207"/>
  <c i="4" r="J137"/>
  <c i="3" r="J94"/>
  <c r="BK91"/>
  <c i="4" r="J156"/>
  <c i="2" r="J36"/>
  <c i="3" r="J91"/>
  <c i="2" r="F38"/>
  <c r="J109"/>
  <c r="J178"/>
  <c r="J279"/>
  <c r="BK148"/>
  <c r="J310"/>
  <c i="4" r="BK119"/>
  <c i="2" r="J287"/>
  <c i="4" r="J100"/>
  <c i="2" r="J168"/>
  <c r="J173"/>
  <c r="F35"/>
  <c r="J128"/>
  <c r="J297"/>
  <c r="BK95"/>
  <c r="BK306"/>
  <c r="BK202"/>
  <c i="4" r="J119"/>
  <c r="BK128"/>
  <c i="3" r="J97"/>
  <c i="2" r="BK248"/>
  <c r="BK178"/>
  <c i="4" r="J174"/>
  <c i="2" r="J221"/>
  <c i="4" r="BK110"/>
  <c r="J110"/>
  <c i="2" r="J118"/>
  <c r="J306"/>
  <c r="BK197"/>
  <c i="1" r="AS55"/>
  <c i="4" r="BK133"/>
  <c i="2" r="BK138"/>
  <c r="J329"/>
  <c r="J339"/>
  <c r="F39"/>
  <c r="BK349"/>
  <c r="J226"/>
  <c r="J192"/>
  <c r="J253"/>
  <c r="BK266"/>
  <c r="J346"/>
  <c r="BK212"/>
  <c r="BK226"/>
  <c r="J248"/>
  <c r="J202"/>
  <c r="BK269"/>
  <c i="4" r="BK137"/>
  <c i="2" r="J35"/>
  <c l="1" r="P278"/>
  <c r="BK319"/>
  <c r="J319"/>
  <c r="J68"/>
  <c r="P238"/>
  <c r="BK238"/>
  <c r="J238"/>
  <c r="J66"/>
  <c r="BK343"/>
  <c r="J343"/>
  <c r="J69"/>
  <c r="R94"/>
  <c r="T278"/>
  <c r="P343"/>
  <c i="3" r="BK90"/>
  <c r="J90"/>
  <c r="J65"/>
  <c i="2" r="T94"/>
  <c r="R278"/>
  <c r="R343"/>
  <c i="3" r="T90"/>
  <c r="T89"/>
  <c r="T88"/>
  <c i="2" r="R238"/>
  <c r="P319"/>
  <c r="T343"/>
  <c r="P94"/>
  <c r="T238"/>
  <c r="T319"/>
  <c i="3" r="R90"/>
  <c r="R89"/>
  <c r="R88"/>
  <c i="4" r="R86"/>
  <c i="2" r="BK94"/>
  <c r="J94"/>
  <c r="J65"/>
  <c r="BK278"/>
  <c r="J278"/>
  <c r="J67"/>
  <c r="R319"/>
  <c i="3" r="P90"/>
  <c r="P89"/>
  <c r="P88"/>
  <c i="1" r="AU58"/>
  <c i="4" r="BK86"/>
  <c r="J86"/>
  <c r="J61"/>
  <c r="P86"/>
  <c r="T86"/>
  <c r="BK118"/>
  <c r="J118"/>
  <c r="J63"/>
  <c r="P118"/>
  <c r="P109"/>
  <c r="R118"/>
  <c r="R109"/>
  <c r="T118"/>
  <c r="T109"/>
  <c r="BK125"/>
  <c r="J125"/>
  <c r="J64"/>
  <c r="P125"/>
  <c r="R125"/>
  <c r="T125"/>
  <c i="2" r="BK348"/>
  <c r="J348"/>
  <c r="J70"/>
  <c i="3" r="BK100"/>
  <c r="J100"/>
  <c r="J66"/>
  <c i="4" r="BK109"/>
  <c r="J109"/>
  <c r="J62"/>
  <c r="E48"/>
  <c r="BG123"/>
  <c r="BG135"/>
  <c r="J78"/>
  <c r="BG87"/>
  <c r="BG100"/>
  <c r="BG110"/>
  <c r="BG104"/>
  <c r="BG128"/>
  <c r="BG143"/>
  <c r="BG137"/>
  <c r="BG156"/>
  <c r="BG169"/>
  <c r="BG126"/>
  <c r="BG139"/>
  <c r="BG165"/>
  <c r="BG114"/>
  <c r="BG171"/>
  <c r="BG174"/>
  <c r="F55"/>
  <c r="BG112"/>
  <c r="BG119"/>
  <c r="BG133"/>
  <c i="2" r="BK93"/>
  <c r="J93"/>
  <c r="J64"/>
  <c i="3" r="J82"/>
  <c r="E50"/>
  <c r="F59"/>
  <c r="BG91"/>
  <c r="BG97"/>
  <c r="BG94"/>
  <c r="BG101"/>
  <c i="1" r="AW57"/>
  <c r="BA57"/>
  <c i="2" r="BG344"/>
  <c r="BG339"/>
  <c i="1" r="AZ57"/>
  <c r="BC57"/>
  <c i="2" r="E50"/>
  <c r="F59"/>
  <c r="BG109"/>
  <c r="BG118"/>
  <c r="BG133"/>
  <c r="BG143"/>
  <c r="BG153"/>
  <c r="BG163"/>
  <c r="BG173"/>
  <c r="BG197"/>
  <c r="BG212"/>
  <c r="BG216"/>
  <c r="BG239"/>
  <c r="BG258"/>
  <c r="BG266"/>
  <c r="BG269"/>
  <c r="BG279"/>
  <c r="BG287"/>
  <c r="BG297"/>
  <c r="BG306"/>
  <c r="BG349"/>
  <c r="J56"/>
  <c r="BG95"/>
  <c r="BG104"/>
  <c r="BG123"/>
  <c r="BG128"/>
  <c r="BG138"/>
  <c r="BG148"/>
  <c r="BG158"/>
  <c r="BG168"/>
  <c r="BG178"/>
  <c r="BG183"/>
  <c r="BG192"/>
  <c r="BG202"/>
  <c r="BG207"/>
  <c r="BG221"/>
  <c r="BG226"/>
  <c r="BG234"/>
  <c r="BG248"/>
  <c r="BG253"/>
  <c r="BG310"/>
  <c r="BG324"/>
  <c r="BG320"/>
  <c r="BG346"/>
  <c i="1" r="AN56"/>
  <c i="2" r="BG334"/>
  <c r="BG329"/>
  <c i="1" r="AV57"/>
  <c r="BD57"/>
  <c i="4" r="J33"/>
  <c i="1" r="AV59"/>
  <c i="3" r="J36"/>
  <c i="1" r="AW58"/>
  <c i="3" r="F35"/>
  <c i="1" r="AZ58"/>
  <c r="AZ55"/>
  <c i="4" r="F36"/>
  <c i="1" r="BC59"/>
  <c i="3" r="F39"/>
  <c i="1" r="BD58"/>
  <c r="BD55"/>
  <c i="3" r="J35"/>
  <c i="1" r="AV58"/>
  <c i="4" r="F37"/>
  <c i="1" r="BD59"/>
  <c i="4" r="F34"/>
  <c i="1" r="BA59"/>
  <c i="4" r="F33"/>
  <c i="1" r="AZ59"/>
  <c i="4" r="J34"/>
  <c i="1" r="AW59"/>
  <c r="AS54"/>
  <c i="3" r="F38"/>
  <c i="1" r="BC58"/>
  <c r="BC55"/>
  <c i="3" r="F36"/>
  <c i="1" r="BA58"/>
  <c r="BA55"/>
  <c i="4" l="1" r="T85"/>
  <c r="T84"/>
  <c i="2" r="R93"/>
  <c r="R92"/>
  <c i="4" r="R85"/>
  <c r="R84"/>
  <c i="2" r="T93"/>
  <c r="T92"/>
  <c i="4" r="P85"/>
  <c r="P84"/>
  <c i="1" r="AU59"/>
  <c i="2" r="P93"/>
  <c r="P92"/>
  <c i="1" r="AU57"/>
  <c i="3" r="BK89"/>
  <c r="J89"/>
  <c r="J64"/>
  <c i="4" r="BK85"/>
  <c r="BK84"/>
  <c r="J84"/>
  <c r="J59"/>
  <c i="2" r="BK92"/>
  <c r="J92"/>
  <c r="J63"/>
  <c i="1" r="AV55"/>
  <c r="AW55"/>
  <c r="BD54"/>
  <c r="W33"/>
  <c r="BA54"/>
  <c r="AW54"/>
  <c r="AK30"/>
  <c r="AT57"/>
  <c r="AU55"/>
  <c r="AU54"/>
  <c i="3" r="F37"/>
  <c i="1" r="BB58"/>
  <c r="AY55"/>
  <c r="BC54"/>
  <c r="AY54"/>
  <c r="AZ54"/>
  <c r="AV54"/>
  <c r="AK29"/>
  <c r="AT59"/>
  <c i="4" r="F35"/>
  <c i="1" r="BB59"/>
  <c r="AT58"/>
  <c i="2" r="F37"/>
  <c i="1" r="BB57"/>
  <c i="4" l="1" r="J85"/>
  <c r="J60"/>
  <c i="3" r="BK88"/>
  <c r="J88"/>
  <c r="J63"/>
  <c i="4" r="J30"/>
  <c i="1" r="AG59"/>
  <c i="2" r="J32"/>
  <c i="1" r="AG57"/>
  <c r="AT54"/>
  <c r="W32"/>
  <c r="W29"/>
  <c r="W30"/>
  <c r="BB55"/>
  <c r="AT55"/>
  <c i="4" l="1" r="J39"/>
  <c i="1" r="AN57"/>
  <c i="2" r="J41"/>
  <c i="1" r="AN59"/>
  <c r="BB54"/>
  <c r="AX54"/>
  <c i="3" r="J32"/>
  <c r="J41"/>
  <c i="1" r="AX55"/>
  <c l="1" r="AG58"/>
  <c r="AN58"/>
  <c r="W31"/>
  <c r="AG55"/>
  <c r="AG54"/>
  <c r="AK26"/>
  <c r="AK35"/>
  <c l="1" r="AN55"/>
  <c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<sst xmlns="http://schemas.openxmlformats.org/spreadsheetml/2006/main">
  <si>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</si>
  <si>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</si>
  <si>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</si>
  <si>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</si>
  <si>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</si>
  <si>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{444c29ea-577c-4bf1-b20b-ba34a9fa4da6}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</si>
  <si>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</si>
  <si>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</si>
  <si>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</si>
  <si>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</si>
  <si>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</si>
  <si>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</si>
  <si>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</si>
  <si>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</si>
  <si>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3683CU2025-II</t>
  </si>
  <si>
    <t>Měnit lze pouze buňky se žlutým podbarvením!_x000d_
_x000d_
1) v Rekapitulaci stavby vyplňte údaje o Účastníkovi (přenesou se do ostatních sestav i v jiných listech)_x000d_
_x000d_
2) na vybraných listech vyplňte v sestavě Soupis prací ceny u položek</t>
  </si>
  <si>
    <t>Stavba:</t>
  </si>
  <si>
    <t>Úpa, Trutnov – Poříčí, odstranění nánosů u EPO, ř. km 44,685 – 45,085</t>
  </si>
  <si>
    <t>KSO:</t>
  </si>
  <si>
    <t>833 2</t>
  </si>
  <si>
    <t>CC-CZ:</t>
  </si>
  <si>
    <t>215</t>
  </si>
  <si>
    <t>Místo:</t>
  </si>
  <si>
    <t>Poříčí u Trutnova</t>
  </si>
  <si>
    <t>Datum:</t>
  </si>
  <si>
    <t>8. 8. 2025</t>
  </si>
  <si>
    <t>Zadavatel:</t>
  </si>
  <si>
    <t>IČ:</t>
  </si>
  <si>
    <t>70890005</t>
  </si>
  <si>
    <t>Povodí Labe, státní podnik, OIČ, Hradec Králov</t>
  </si>
  <si>
    <t>DIČ:</t>
  </si>
  <si>
    <t>CZ70890005</t>
  </si>
  <si>
    <t>Účastník:</t>
  </si>
  <si>
    <t>Vyplň údaj</t>
  </si>
  <si>
    <t>Projektant:</t>
  </si>
  <si>
    <t>Povodí Labe, státní podnik, OIČ, Hradec Králové</t>
  </si>
  <si>
    <t>True</t>
  </si>
  <si>
    <t>Zpracovatel:</t>
  </si>
  <si>
    <t/>
  </si>
  <si>
    <t>Ing. Eva Morkesová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</si>
  <si>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</si>
  <si>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</si>
  <si>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</si>
  <si>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</si>
  <si>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</si>
  <si>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</si>
  <si>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</si>
  <si>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</si>
  <si>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</si>
  <si>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</si>
  <si>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</si>
  <si>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</si>
  <si>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</si>
  <si>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</si>
  <si>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</si>
  <si>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</si>
  <si>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</si>
  <si>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</si>
  <si>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</si>
  <si>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</si>
  <si>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</si>
  <si>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</si>
  <si>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</si>
  <si>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</si>
  <si>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</si>
  <si>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</si>
  <si>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</si>
  <si>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</si>
  <si>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</si>
  <si>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</si>
  <si>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</si>
  <si>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</si>
  <si>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</si>
  <si>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</si>
  <si>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</si>
  <si>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</si>
  <si>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</si>
  <si>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</si>
  <si>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</si>
  <si>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</si>
  <si>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01</t>
  </si>
  <si>
    <t>Odtěžení nánosů a oprava opevnění</t>
  </si>
  <si>
    <t>STA</t>
  </si>
  <si>
    <t>1</t>
  </si>
  <si>
    <t>{9229f632-de5e-4f2f-b4eb-3b8fffe76de8}</t>
  </si>
  <si>
    <t>2</t>
  </si>
  <si>
    <t>Soupis</t>
  </si>
  <si>
    <t>###NOINSERT###</t>
  </si>
  <si>
    <t>/</t>
  </si>
  <si>
    <t>SO 01.1</t>
  </si>
  <si>
    <t>Oprava opevnění - bez nánosů</t>
  </si>
  <si>
    <t>{46a0c2a4-a789-4d75-a0d3-52129bf24003}</t>
  </si>
  <si>
    <t>SO 01.2</t>
  </si>
  <si>
    <t>Odtěžení nánosů - pouze nánosy</t>
  </si>
  <si>
    <t>{b6a1f81a-d4f0-4290-be41-e3afb64b715c}</t>
  </si>
  <si>
    <t>VON</t>
  </si>
  <si>
    <t>Vedlejší a ostatní náklady</t>
  </si>
  <si>
    <t>{12258e03-cabe-43f6-bac9-de7b70dc70af}</t>
  </si>
  <si>
    <t>KRYCÍ LIST SOUPISU PRACÍ</t>
  </si>
  <si>
    <t>Objekt:</t>
  </si>
  <si>
    <t>SO 01 - Odtěžení nánosů a oprava opevnění</t>
  </si>
  <si>
    <t>Soupis:</t>
  </si>
  <si>
    <t>SO 01.1 - Oprava opevnění - bez nánosů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</si>
  <si>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</si>
  <si>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</si>
  <si>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</si>
  <si>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</si>
  <si>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</si>
  <si>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</si>
  <si>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</si>
  <si>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4 - Vodorovné konstrukce</t>
  </si>
  <si>
    <t xml:space="preserve">    9 - Ostatní konstrukce a práce, bourání</t>
  </si>
  <si>
    <t xml:space="preserve">    997 - Přesun sutě</t>
  </si>
  <si>
    <t xml:space="preserve">    998 - Přesun hmot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</si>
  <si>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</si>
  <si>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</si>
  <si>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</si>
  <si>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</si>
  <si>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</si>
  <si>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</si>
  <si>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</si>
  <si>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</si>
  <si>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</si>
  <si>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</si>
  <si>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</si>
  <si>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</si>
  <si>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</si>
  <si>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</si>
  <si>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</si>
  <si>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</si>
  <si>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</si>
  <si>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</si>
  <si>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111103312</t>
  </si>
  <si>
    <t>Kosení po vegetačním období divokého porostu středně hustého</t>
  </si>
  <si>
    <t>ha</t>
  </si>
  <si>
    <t>CS ÚRS 2025 02</t>
  </si>
  <si>
    <t>4</t>
  </si>
  <si>
    <t>-605869306</t>
  </si>
  <si>
    <t>PP</t>
  </si>
  <si>
    <t>Kosení travin a vodních rostlin po vegetačním období divokého porostu středně hustého</t>
  </si>
  <si>
    <t>Online PSC</t>
  </si>
  <si>
    <t>https://podminky.urs.cz/item/CS_URS_2025_02/111103312</t>
  </si>
  <si>
    <t>VV</t>
  </si>
  <si>
    <t>svahy koryta v místě stávajícího opevnění, viz příloha B.1, D.1</t>
  </si>
  <si>
    <t>LB</t>
  </si>
  <si>
    <t>9,0*140,0/10000</t>
  </si>
  <si>
    <t>PB</t>
  </si>
  <si>
    <t>10,0*74,0/10000</t>
  </si>
  <si>
    <t>Součet</t>
  </si>
  <si>
    <t>111103403</t>
  </si>
  <si>
    <t>Vytrhání ruderálního plevele z travního porostu i s kořeny</t>
  </si>
  <si>
    <t>-1710965814</t>
  </si>
  <si>
    <t>Odstranění rákosu a plevele vytrháním ruderálního plevele z travního porostu i s kořeny</t>
  </si>
  <si>
    <t>https://podminky.urs.cz/item/CS_URS_2025_02/111103403</t>
  </si>
  <si>
    <t>odstranění křídlatky z břehové hrany včetně kořenového systému - PB, viz příloha B.1, D.1</t>
  </si>
  <si>
    <t>392,0/10000</t>
  </si>
  <si>
    <t>3</t>
  </si>
  <si>
    <t>111251201</t>
  </si>
  <si>
    <t>Odstranění křovin a stromů průměru kmene do 100 mm i s kořeny sklonu terénu přes 1:5 z celkové plochy do 100 m2 strojně</t>
  </si>
  <si>
    <t>m2</t>
  </si>
  <si>
    <t>-1954429478</t>
  </si>
  <si>
    <t>Odstranění křovin a stromů s odstraněním kořenů strojně průměru kmene do 100 mm v rovině nebo ve svahu sklonu terénu přes 1:5, při celkové ploše do 100 m2</t>
  </si>
  <si>
    <t>https://podminky.urs.cz/item/CS_URS_2025_02/111251201</t>
  </si>
  <si>
    <t>2*175,0</t>
  </si>
  <si>
    <t>2,0*150,0+11,0*150,0</t>
  </si>
  <si>
    <t>112101101</t>
  </si>
  <si>
    <t>Odstranění stromů listnatých průměru kmene přes 100 do 300 mm</t>
  </si>
  <si>
    <t>kus</t>
  </si>
  <si>
    <t>1506194808</t>
  </si>
  <si>
    <t>Odstranění stromů s odřezáním kmene a s odvětvením listnatých, průměru kmene přes 100 do 300 mm</t>
  </si>
  <si>
    <t>https://podminky.urs.cz/item/CS_URS_2025_02/112101101</t>
  </si>
  <si>
    <t>viz příloha B.1</t>
  </si>
  <si>
    <t>167+80+15+6</t>
  </si>
  <si>
    <t>5</t>
  </si>
  <si>
    <t>112101102</t>
  </si>
  <si>
    <t>Odstranění stromů listnatých průměru kmene přes 300 do 500 mm</t>
  </si>
  <si>
    <t>-1881844168</t>
  </si>
  <si>
    <t>Odstranění stromů s odřezáním kmene a s odvětvením listnatých, průměru kmene přes 300 do 500 mm</t>
  </si>
  <si>
    <t>https://podminky.urs.cz/item/CS_URS_2025_02/112101102</t>
  </si>
  <si>
    <t>6</t>
  </si>
  <si>
    <t>112101104</t>
  </si>
  <si>
    <t>Odstranění stromů listnatých průměru kmene přes 700 do 900 mm</t>
  </si>
  <si>
    <t>-181811213</t>
  </si>
  <si>
    <t>Odstranění stromů s odřezáním kmene a s odvětvením listnatých, průměru kmene přes 700 do 900 mm</t>
  </si>
  <si>
    <t>https://podminky.urs.cz/item/CS_URS_2025_02/112101104</t>
  </si>
  <si>
    <t>7</t>
  </si>
  <si>
    <t>112155315</t>
  </si>
  <si>
    <t>Štěpkování keřového porostu hustého s naložením</t>
  </si>
  <si>
    <t>1803840528</t>
  </si>
  <si>
    <t>Štěpkování s naložením na dopravní prostředek a odvozem do 20 km keřového porostu hustého</t>
  </si>
  <si>
    <t>https://podminky.urs.cz/item/CS_URS_2025_02/112155315</t>
  </si>
  <si>
    <t>keře, viz příloha B.1</t>
  </si>
  <si>
    <t>2300,0</t>
  </si>
  <si>
    <t>8</t>
  </si>
  <si>
    <t>112155115</t>
  </si>
  <si>
    <t>Štěpkování stromků a větví v zapojeném porostu průměru kmene do 300 mm s naložením</t>
  </si>
  <si>
    <t>-818722318</t>
  </si>
  <si>
    <t>Štěpkování s naložením na dopravní prostředek a odvozem do 20 km stromků a větví v zapojeném porostu, průměru kmene do 300 mm</t>
  </si>
  <si>
    <t>https://podminky.urs.cz/item/CS_URS_2025_02/112155115</t>
  </si>
  <si>
    <t>větve stromů, viz příloha B.1</t>
  </si>
  <si>
    <t>268</t>
  </si>
  <si>
    <t>9</t>
  </si>
  <si>
    <t>112155121</t>
  </si>
  <si>
    <t>Štěpkování stromků a větví v zapojeném porostu průměru kmene přes 300 do 500 mm s naložením</t>
  </si>
  <si>
    <t>256476742</t>
  </si>
  <si>
    <t>Štěpkování s naložením na dopravní prostředek a odvozem do 20 km stromků a větví v zapojeném porostu, průměru kmene přes 300 do 500 mm</t>
  </si>
  <si>
    <t>https://podminky.urs.cz/item/CS_URS_2025_02/112155121</t>
  </si>
  <si>
    <t>10</t>
  </si>
  <si>
    <t>112155125</t>
  </si>
  <si>
    <t>Štěpkování stromků a větví v zapojeném porostu průměru kmene přes 500 do 700 mm s naložením</t>
  </si>
  <si>
    <t>1388426087</t>
  </si>
  <si>
    <t>Štěpkování s naložením na dopravní prostředek a odvozem do 20 km stromků a větví v zapojeném porostu, průměru kmene přes 500 do 700 mm</t>
  </si>
  <si>
    <t>https://podminky.urs.cz/item/CS_URS_2025_02/112155125</t>
  </si>
  <si>
    <t>11</t>
  </si>
  <si>
    <t>112251101</t>
  </si>
  <si>
    <t>Odstranění pařezů průměru přes 100 do 300 mm</t>
  </si>
  <si>
    <t>134808713</t>
  </si>
  <si>
    <t>Odstranění pařezů strojně s jejich vykopáním nebo vytrháním průměru přes 100 do 300 mm</t>
  </si>
  <si>
    <t>https://podminky.urs.cz/item/CS_URS_2025_02/112251101</t>
  </si>
  <si>
    <t>pařezy pokácených stromů v místě nánosů a opevnění, viz příloha B.1</t>
  </si>
  <si>
    <t>94</t>
  </si>
  <si>
    <t>112251102</t>
  </si>
  <si>
    <t>Odstranění pařezů průměru přes 300 do 500 mm</t>
  </si>
  <si>
    <t>-1854586587</t>
  </si>
  <si>
    <t>Odstranění pařezů strojně s jejich vykopáním nebo vytrháním průměru přes 300 do 500 mm</t>
  </si>
  <si>
    <t>https://podminky.urs.cz/item/CS_URS_2025_02/112251102</t>
  </si>
  <si>
    <t>13</t>
  </si>
  <si>
    <t>112251103</t>
  </si>
  <si>
    <t>Odstranění pařezů průměru přes 500 do 700 mm</t>
  </si>
  <si>
    <t>-926105749</t>
  </si>
  <si>
    <t>Odstranění pařezů strojně s jejich vykopáním nebo vytrháním průměru přes 500 do 700 mm</t>
  </si>
  <si>
    <t>https://podminky.urs.cz/item/CS_URS_2025_02/112251103</t>
  </si>
  <si>
    <t>14</t>
  </si>
  <si>
    <t>112251104</t>
  </si>
  <si>
    <t>Odstranění pařezů průměru přes 700 do 900 mm</t>
  </si>
  <si>
    <t>-1300884037</t>
  </si>
  <si>
    <t>Odstranění pařezů strojně s jejich vykopáním nebo vytrháním průměru přes 700 do 900 mm</t>
  </si>
  <si>
    <t>https://podminky.urs.cz/item/CS_URS_2025_02/112251104</t>
  </si>
  <si>
    <t>15</t>
  </si>
  <si>
    <t>114203104</t>
  </si>
  <si>
    <t>Rozebrání záhozů a rovnanin na sucho</t>
  </si>
  <si>
    <t>m3</t>
  </si>
  <si>
    <t>695292154</t>
  </si>
  <si>
    <t>Rozebrání dlažeb nebo záhozů s naložením na dopravní prostředek záhozů, rovnanin a soustřeďovacích staveb provedených na sucho</t>
  </si>
  <si>
    <t>https://podminky.urs.cz/item/CS_URS_2025_02/114203104</t>
  </si>
  <si>
    <t>svahy koryta - stávající opevnění (rovnanina) - cca 60 % celkové kubatury (cca 40 % kamene chybí), viz příloha B.1</t>
  </si>
  <si>
    <t>90,0*2,5*0,3*0,6</t>
  </si>
  <si>
    <t>16</t>
  </si>
  <si>
    <t>114203201</t>
  </si>
  <si>
    <t>Očištění lomového kamene nebo betonových tvárnic od hlíny nebo písku</t>
  </si>
  <si>
    <t>1277694678</t>
  </si>
  <si>
    <t>Očištění lomového kamene nebo betonových tvárnic získaných při rozebrání dlažeb, záhozů, rovnanin a soustřeďovacích staveb od hlíny nebo písku</t>
  </si>
  <si>
    <t>https://podminky.urs.cz/item/CS_URS_2025_02/114203201</t>
  </si>
  <si>
    <t>rozebraný kámen, viz příloha B.1, D.1, D.4</t>
  </si>
  <si>
    <t>40,50</t>
  </si>
  <si>
    <t>17</t>
  </si>
  <si>
    <t>132351253</t>
  </si>
  <si>
    <t>Hloubení rýh nezapažených š do 2000 mm v hornině třídy těžitelnosti II skupiny 4 objem do 100 m3 strojně</t>
  </si>
  <si>
    <t>404950218</t>
  </si>
  <si>
    <t>Hloubení nezapažených rýh šířky přes 800 do 2 000 mm strojně s urovnáním dna do předepsaného profilu a spádu v hornině třídy těžitelnosti II skupiny 4 přes 50 do 100 m3</t>
  </si>
  <si>
    <t>https://podminky.urs.cz/item/CS_URS_2025_02/132351253</t>
  </si>
  <si>
    <t>rýha pro založení patky, viz příloha B.1</t>
  </si>
  <si>
    <t>v místě bourané stávající betonové patky</t>
  </si>
  <si>
    <t>50,0*0,5</t>
  </si>
  <si>
    <t>v místě chybějící patky</t>
  </si>
  <si>
    <t>40,0*1,2</t>
  </si>
  <si>
    <t>18</t>
  </si>
  <si>
    <t>162201411</t>
  </si>
  <si>
    <t>Vodorovné přemístění kmenů stromů listnatých do 1 km D kmene přes 100 do 300 mm</t>
  </si>
  <si>
    <t>906258280</t>
  </si>
  <si>
    <t>Vodorovné přemístění větví, kmenů nebo pařezů s naložením, složením a dopravou do 1000 m kmenů stromů listnatých, průměru přes 100 do 300 mm</t>
  </si>
  <si>
    <t>https://podminky.urs.cz/item/CS_URS_2025_02/162201411</t>
  </si>
  <si>
    <t>kmeny pokácených stromů</t>
  </si>
  <si>
    <t>19</t>
  </si>
  <si>
    <t>162201412</t>
  </si>
  <si>
    <t>Vodorovné přemístění kmenů stromů listnatých do 1 km D kmene přes 300 do 500 mm</t>
  </si>
  <si>
    <t>-1740770259</t>
  </si>
  <si>
    <t>Vodorovné přemístění větví, kmenů nebo pařezů s naložením, složením a dopravou do 1000 m kmenů stromů listnatých, průměru přes 300 do 500 mm</t>
  </si>
  <si>
    <t>https://podminky.urs.cz/item/CS_URS_2025_02/162201412</t>
  </si>
  <si>
    <t>20</t>
  </si>
  <si>
    <t>162201413</t>
  </si>
  <si>
    <t>Vodorovné přemístění kmenů stromů listnatých do 1 km D kmene přes 500 do 700 mm</t>
  </si>
  <si>
    <t>-1358547953</t>
  </si>
  <si>
    <t>Vodorovné přemístění větví, kmenů nebo pařezů s naložením, složením a dopravou do 1000 m kmenů stromů listnatých, průměru přes 500 do 700 mm</t>
  </si>
  <si>
    <t>https://podminky.urs.cz/item/CS_URS_2025_02/162201413</t>
  </si>
  <si>
    <t>162251121</t>
  </si>
  <si>
    <t>Vodorovné přemístění do 20 m výkopku/sypaniny z horniny třídy těžitelnosti II skupiny 4 a 5</t>
  </si>
  <si>
    <t>1828935807</t>
  </si>
  <si>
    <t>Vodorovné přemístění výkopku nebo sypaniny po suchu na obvyklém dopravním prostředku, bez naložení výkopku, avšak se složením bez rozhrnutí z horniny třídy těžitelnosti II skupiny 4 a 5 na vzdálenost do 20 m</t>
  </si>
  <si>
    <t>https://podminky.urs.cz/item/CS_URS_2025_02/162251121</t>
  </si>
  <si>
    <t>rozebraný kámen na meziskládku pro očištění a zpět pro následné použití</t>
  </si>
  <si>
    <t>2*40,50</t>
  </si>
  <si>
    <t>22</t>
  </si>
  <si>
    <t>17120123R10</t>
  </si>
  <si>
    <t>Likvidace zeminy a kamení</t>
  </si>
  <si>
    <t>-1446006154</t>
  </si>
  <si>
    <t>Likvidace stavebního odpadu zeminy a kamení včetně naložení, dopravy, uložení a případného poplatku za uložení</t>
  </si>
  <si>
    <t>přebytečný zemní materiál z rýhy, odpočet materiálu pro zásyp (m=1,7 t/m3)</t>
  </si>
  <si>
    <t>73,0-13,5</t>
  </si>
  <si>
    <t>23</t>
  </si>
  <si>
    <t>174151101</t>
  </si>
  <si>
    <t>Zásyp jam, šachet rýh nebo kolem objektů sypaninou se zhutněním</t>
  </si>
  <si>
    <t>-539037232</t>
  </si>
  <si>
    <t>Zásyp sypaninou z jakékoliv horniny strojně s uložením výkopku ve vrstvách se zhutněním jam, šachet, rýh nebo kolem objektů v těchto vykopávkách</t>
  </si>
  <si>
    <t>https://podminky.urs.cz/item/CS_URS_2025_02/174151101</t>
  </si>
  <si>
    <t>kolem betonové patky</t>
  </si>
  <si>
    <t>90,0*0,15</t>
  </si>
  <si>
    <t>24</t>
  </si>
  <si>
    <t>182151111</t>
  </si>
  <si>
    <t>Svahování v zářezech v hornině třídy těžitelnosti I skupiny 1 až 3 strojně</t>
  </si>
  <si>
    <t>1333588425</t>
  </si>
  <si>
    <t>Svahování trvalých svahů do projektovaných profilů strojně s potřebným přemístěním výkopku při svahování v zářezech v hornině třídy těžitelnosti I, skupiny 1 až 3</t>
  </si>
  <si>
    <t>https://podminky.urs.cz/item/CS_URS_2025_02/182151111</t>
  </si>
  <si>
    <t>svahy koryta pod a nad opevněním - PB</t>
  </si>
  <si>
    <t>100,0*4,5</t>
  </si>
  <si>
    <t>25</t>
  </si>
  <si>
    <t>185803106R</t>
  </si>
  <si>
    <t>Shrabání pokoseného divokého porostu s odvozem do 20 km a uložením</t>
  </si>
  <si>
    <t>-743323861</t>
  </si>
  <si>
    <t>Shrabání pokoseného porostu a organických naplavenin s odvozem do 20 km divokého porostu a uložením, včetně případného poplatku za uložení</t>
  </si>
  <si>
    <t>svahy koryta v místě stávajícího opevnění</t>
  </si>
  <si>
    <t>26</t>
  </si>
  <si>
    <t>1858031R</t>
  </si>
  <si>
    <t>Likvidace ruderálního porostu včetně dopravy uložení a případného poplatku za uložení</t>
  </si>
  <si>
    <t>1996356894</t>
  </si>
  <si>
    <t>odstraněná křídlatka z břehové hrany včetně kořenového systému</t>
  </si>
  <si>
    <t>Zakládání</t>
  </si>
  <si>
    <t>27</t>
  </si>
  <si>
    <t>M</t>
  </si>
  <si>
    <t>R- 20212</t>
  </si>
  <si>
    <t>Převedení vody včetně zajímkování a čerpání vody - technologie dle dodavatele</t>
  </si>
  <si>
    <t>soubor</t>
  </si>
  <si>
    <t>1597269993</t>
  </si>
  <si>
    <t>převod vody po celou dobu stavby - dle potřeb stavby, viz příloha B., D.1,</t>
  </si>
  <si>
    <t>předpoklad projektanta - zajímkování stavebního prostoru zemní hrázkou (z materiálu z koryta), včetně fólie pro dotěsnění, (zřízení i likvidace), 2 ks</t>
  </si>
  <si>
    <t>včetně čerpacích šachet a čerpání během stavby - předpoklad projektanta 3 x 15 dní x 8 hodin a 2 x 5 dní x 8 hodin,</t>
  </si>
  <si>
    <t>čerpadlo do 500 l/min, včetně záložního čerpadla,</t>
  </si>
  <si>
    <t>celková délka jímky cca 110,0 m (vč. křídel), předpokládaná výška jímky cca 1,2 m</t>
  </si>
  <si>
    <t xml:space="preserve">celková délka druhé jímky cca 78,0 m (vč. křídel), proměnlivá výška jímky, max. výška cca 1,2 m, </t>
  </si>
  <si>
    <t>28</t>
  </si>
  <si>
    <t>274311127</t>
  </si>
  <si>
    <t>Základové pasy, prahy, věnce a ostruhy z betonu prostého C 25/30</t>
  </si>
  <si>
    <t>-759076564</t>
  </si>
  <si>
    <t>Základové konstrukce z betonu prostého pasy, prahy, věnce a ostruhy ve výkopu nebo na hlavách pilot C 25/30</t>
  </si>
  <si>
    <t>https://podminky.urs.cz/item/CS_URS_2025_02/274311127</t>
  </si>
  <si>
    <t>výplň kaveren -v případě kaveren pod LB patkou (cca 1/3 délky)</t>
  </si>
  <si>
    <t>20,0*1,0*0,5</t>
  </si>
  <si>
    <t>29</t>
  </si>
  <si>
    <t>274321117</t>
  </si>
  <si>
    <t>Základové pasy, prahy, věnce a ostruhy mostních konstrukcí ze ŽB C 25/30</t>
  </si>
  <si>
    <t>1239627653</t>
  </si>
  <si>
    <t>Základové konstrukce z betonu železového pásy, prahy, věnce a ostruhy ve výkopu nebo na hlavách pilot C 25/30</t>
  </si>
  <si>
    <t>https://podminky.urs.cz/item/CS_URS_2025_02/274321117</t>
  </si>
  <si>
    <t>betonová patka - PB, viz příloha D.1</t>
  </si>
  <si>
    <t>90,0*1,4</t>
  </si>
  <si>
    <t>30</t>
  </si>
  <si>
    <t>274354111</t>
  </si>
  <si>
    <t>Bednění základových pasů - zřízení</t>
  </si>
  <si>
    <t>-409727810</t>
  </si>
  <si>
    <t>Bednění základových konstrukcí pasů, prahů, věnců a ostruh zřízení</t>
  </si>
  <si>
    <t>https://podminky.urs.cz/item/CS_URS_2025_02/274354111</t>
  </si>
  <si>
    <t>90,0*(1,2+0,8+0,45)+10*1,2*1,2</t>
  </si>
  <si>
    <t>20,0*0,5</t>
  </si>
  <si>
    <t>31</t>
  </si>
  <si>
    <t>274354211</t>
  </si>
  <si>
    <t>Bednění základových pasů - odstranění</t>
  </si>
  <si>
    <t>-388092007</t>
  </si>
  <si>
    <t>Bednění základových konstrukcí pasů, prahů, věnců a ostruh odstranění bednění</t>
  </si>
  <si>
    <t>https://podminky.urs.cz/item/CS_URS_2025_02/274354211</t>
  </si>
  <si>
    <t>32</t>
  </si>
  <si>
    <t>274361116</t>
  </si>
  <si>
    <t>Výztuž základových pasů, prahů, věnců a ostruh z betonářské oceli 10 505</t>
  </si>
  <si>
    <t>t</t>
  </si>
  <si>
    <t>1998362573</t>
  </si>
  <si>
    <t>Výztuž základových konstrukcí pasů, prahů, věnců a ostruh z betonářské oceli 10 505 (R) nebo BSt 500</t>
  </si>
  <si>
    <t>https://podminky.urs.cz/item/CS_URS_2025_02/274361116</t>
  </si>
  <si>
    <t>výztuž do betonové patky - PB, viz příloha D.1, D.4</t>
  </si>
  <si>
    <t>vodorovná výztuž (9 x 4 ks, R 20, m=2,47 kg/m)</t>
  </si>
  <si>
    <t>9*4*10,5*0,00247</t>
  </si>
  <si>
    <t>třmínky (9 x 31 ks, R 8, m=0,395 kg/m)</t>
  </si>
  <si>
    <t>9*31*4,3*0,000395</t>
  </si>
  <si>
    <t>Vodorovné konstrukce</t>
  </si>
  <si>
    <t>33</t>
  </si>
  <si>
    <t>463451114R</t>
  </si>
  <si>
    <t>Prolití kamenné rovnaniny betonem C 25/30</t>
  </si>
  <si>
    <t>-1131680470</t>
  </si>
  <si>
    <t>Prolití konstrukce z kamene rovnaniny betonem C 25/30</t>
  </si>
  <si>
    <t>prolití rovnanina pod betonovou patkou (cca 20 %), viz příloha D.1, D.4</t>
  </si>
  <si>
    <t>145,0*0,2</t>
  </si>
  <si>
    <t>88,0*0,2</t>
  </si>
  <si>
    <t>34</t>
  </si>
  <si>
    <t>463212111</t>
  </si>
  <si>
    <t>Rovnanina z lomového kamene upraveného s vyklínováním spár úlomky kamene</t>
  </si>
  <si>
    <t>-780485325</t>
  </si>
  <si>
    <t>Rovnanina z lomového kamene upraveného, tříděného jakékoliv tloušťky rovnaniny s vyklínováním spár a dutin úlomky kamene</t>
  </si>
  <si>
    <t>https://podminky.urs.cz/item/CS_URS_2025_02/463212111</t>
  </si>
  <si>
    <t>z dovezeného kamene, viz příloha D.1, D.4</t>
  </si>
  <si>
    <t>rovnanina pod betonovou patkou z kamene jednotlivé hmotnosti 500 kg</t>
  </si>
  <si>
    <t>145,0</t>
  </si>
  <si>
    <t>88,0</t>
  </si>
  <si>
    <t>35</t>
  </si>
  <si>
    <t>463212121</t>
  </si>
  <si>
    <t>Rovnanina z lomového kamene upraveného s vyplněním spár těženým kamenivem</t>
  </si>
  <si>
    <t>1394204561</t>
  </si>
  <si>
    <t>Rovnanina z lomového kamene upraveného, tříděného jakékoliv tloušťky rovnaniny s vyplněním spár a dutin těženým kamenivem</t>
  </si>
  <si>
    <t>https://podminky.urs.cz/item/CS_URS_2025_02/463212121</t>
  </si>
  <si>
    <t>z dovezeného kamene z kamene jednotlivé hmotnosti 500 kg, viz příloha D.1, D.4</t>
  </si>
  <si>
    <t>opevnění svahu - PB</t>
  </si>
  <si>
    <t>90,0*2,5*0,3</t>
  </si>
  <si>
    <t>odpočet rovnaniny z původního kamene</t>
  </si>
  <si>
    <t>-40,50</t>
  </si>
  <si>
    <t>36</t>
  </si>
  <si>
    <t>463212121R1</t>
  </si>
  <si>
    <t>Rovnanina z původního lomového kamene upraveného s vyplněním spár těženým kamenivem</t>
  </si>
  <si>
    <t>1114293060</t>
  </si>
  <si>
    <t>Rovnanina z původního lomového kamene upraveného, tříděného jakékoliv tloušťky rovnaniny s vyplněním spár a dutin těženým kamenivem</t>
  </si>
  <si>
    <t>opevnění svahu koryta (PB) z původního očištěného kamene</t>
  </si>
  <si>
    <t>37</t>
  </si>
  <si>
    <t>463212191</t>
  </si>
  <si>
    <t>Příplatek za vypracováni líce rovnaniny</t>
  </si>
  <si>
    <t>-1317040841</t>
  </si>
  <si>
    <t>Rovnanina z lomového kamene upraveného, tříděného Příplatek k cenám za vypracování líce</t>
  </si>
  <si>
    <t>https://podminky.urs.cz/item/CS_URS_2025_02/463212191</t>
  </si>
  <si>
    <t>viz příloha D.1, D.4</t>
  </si>
  <si>
    <t>úprava líce rovnaniny - PB</t>
  </si>
  <si>
    <t>90,0*2,5</t>
  </si>
  <si>
    <t>rovnanina pod betonovou patkou (LB + PB)</t>
  </si>
  <si>
    <t>233,0</t>
  </si>
  <si>
    <t>Ostatní konstrukce a práce, bourání</t>
  </si>
  <si>
    <t>38</t>
  </si>
  <si>
    <t>919735126R</t>
  </si>
  <si>
    <t>Řezání stávající betonové patky</t>
  </si>
  <si>
    <t>-2042692197</t>
  </si>
  <si>
    <t>odříznutí původní betonové patky v místě napojení na obnovenou patku (2 x)</t>
  </si>
  <si>
    <t>2*1,0*1,0</t>
  </si>
  <si>
    <t>39</t>
  </si>
  <si>
    <t>931976111</t>
  </si>
  <si>
    <t>Úprava dilatační spáry z asfaltové lepenky jednoduché</t>
  </si>
  <si>
    <t>-2101884137</t>
  </si>
  <si>
    <t>Úprava dilatační spáry konstrukcí z prostého nebo železového betonu s použitím asfaltové lepenky jednoduché s jedním oboustranným nátěrem</t>
  </si>
  <si>
    <t>https://podminky.urs.cz/item/CS_URS_2025_02/931976111</t>
  </si>
  <si>
    <t>dilatační spáry mezi bloky betonové patky, viz příloha D.1</t>
  </si>
  <si>
    <t>8*1,4</t>
  </si>
  <si>
    <t>40</t>
  </si>
  <si>
    <t>961044111</t>
  </si>
  <si>
    <t>Bourání základů z betonu prostého</t>
  </si>
  <si>
    <t>1095647997</t>
  </si>
  <si>
    <t>https://podminky.urs.cz/item/CS_URS_2025_02/961044111</t>
  </si>
  <si>
    <t>původní betonová patka, viz příloha B.1, D.1</t>
  </si>
  <si>
    <t>50,0*1,0*1,0</t>
  </si>
  <si>
    <t>41</t>
  </si>
  <si>
    <t>95396121R</t>
  </si>
  <si>
    <t>Kotva chemickou patronou M 25 hl 800 mm do betonu, ŽB nebo kamene s vyvrtáním otvoru</t>
  </si>
  <si>
    <t>880655086</t>
  </si>
  <si>
    <t>Kotva chemická s vyvrtáním otvoru do betonu, železobetonu nebo tvrdého kamene chemická patrona, velikost M 25, hloubka 800 mm</t>
  </si>
  <si>
    <t>kotvy z oceli pro propojení stávajícího skalnatého podloží a patek (v případě skalnatého podloží), viz příloha D.1</t>
  </si>
  <si>
    <t>vrty pro prům. 32 mm, hl. 0,8 m, 129 ks, (včetně vyčištění vrtu)</t>
  </si>
  <si>
    <t>129</t>
  </si>
  <si>
    <t>42</t>
  </si>
  <si>
    <t>13021019</t>
  </si>
  <si>
    <t>tyč ocelová kruhová žebírková DIN 488 jakost B500B (10 505) výztuž do betonu D 25mm</t>
  </si>
  <si>
    <t>1264152496</t>
  </si>
  <si>
    <t xml:space="preserve">kotvy z oceli prům. 25 mm, dl. 1,4 m - propojení betonové patky se skalnatým  podložím, 129 ks, (m=3,85 kg/m), viz příloha D.1, D.4</t>
  </si>
  <si>
    <t>129*1,4*0,00385</t>
  </si>
  <si>
    <t>997</t>
  </si>
  <si>
    <t>Přesun sutě</t>
  </si>
  <si>
    <t>43</t>
  </si>
  <si>
    <t>997013811R0</t>
  </si>
  <si>
    <t>Likvidace stavebního odpadu dřevěného</t>
  </si>
  <si>
    <t>-650082750</t>
  </si>
  <si>
    <t>Likvidace stavebního odpadu dřevěného včetně naložení, dopravy, uložení a případného poplatku za uložení</t>
  </si>
  <si>
    <t>44</t>
  </si>
  <si>
    <t>997013861R1</t>
  </si>
  <si>
    <t>Likvidace stavebního odpadu z prostého betonu</t>
  </si>
  <si>
    <t>1579212987</t>
  </si>
  <si>
    <t>Likvidace stavebního odpadu z prostého betonu včetně naložení dopravy, uložení a případného poplatku za uložení</t>
  </si>
  <si>
    <t>998</t>
  </si>
  <si>
    <t>Přesun hmot</t>
  </si>
  <si>
    <t>45</t>
  </si>
  <si>
    <t>998323011</t>
  </si>
  <si>
    <t>Přesun hmot pro jezy a stupně</t>
  </si>
  <si>
    <t>-168541611</t>
  </si>
  <si>
    <t>Přesun hmot pro jezy a stupně dopravní vzdálenost do 500 m</t>
  </si>
  <si>
    <t>https://podminky.urs.cz/item/CS_URS_2025_02/998323011</t>
  </si>
  <si>
    <t>SO 01.2 - Odtěžení nánosů - pouze nánosy</t>
  </si>
  <si>
    <t xml:space="preserve">    VRN5 - Výzisk celkem</t>
  </si>
  <si>
    <t>AGR 01.1.1</t>
  </si>
  <si>
    <t>Vytěžení nánosů</t>
  </si>
  <si>
    <t>2100184290</t>
  </si>
  <si>
    <t>Vytěžení nánosů běžnou mechanizací</t>
  </si>
  <si>
    <t>P</t>
  </si>
  <si>
    <t>Poznámka k položce:_x000d_
Zhotovitel zvolí způsob vytěžení nánosů dle svých možností, zvyklostí, technického a technologického vybavení. Při stanovení nabídkové ceny zohlední veškeré náklady pro zdárné provedení a průběžnou kontrolu (např. jímky, hrázky a rýhy pro odklon proudu, vysakovací laguny, čerpání vod, příjezdné komunikace z místního materiálu apod.)._x000d_
_x000d_
Položka se vztahuje pro jakoukoliv třídu těžitelnosti zeminy i horniny, včetně ručního provádění prací v ochranných pásmech inženýrských sítí a v omezených prostorách, např. pod mosty.</t>
  </si>
  <si>
    <t>AGR 01.1.2</t>
  </si>
  <si>
    <t>Přemístění vytěženého materiálu</t>
  </si>
  <si>
    <t>-916883886</t>
  </si>
  <si>
    <t>Přemístění vytěženého materiálu vodorovně i svisle na jakoukoliv vzdálenost, včetně veškeré manipulace (přehození, nakládání, překládání, vykládání, skládání apod.) a případných nákladů spojených s deponováním materiálu (např. poplatek za uložení na meziskládce, úprava meziskládky, úprava staveniště a přilehlých použitých ploch ...)</t>
  </si>
  <si>
    <t xml:space="preserve">Poznámka k položce:_x000d_
Položka se vztahuje pro jakoukoliv třídu těžitelnosti zeminy i horniny a platí pro výkopek i sypaninu. </t>
  </si>
  <si>
    <t>AGR 01.1.3</t>
  </si>
  <si>
    <t>Likvidace vytěženého materiálu</t>
  </si>
  <si>
    <t>1728884796</t>
  </si>
  <si>
    <t>Likvidace vytěženého materiálu dle platné legislativy, včetně případného poplatku za uložení</t>
  </si>
  <si>
    <t xml:space="preserve">Poznámka k položce:_x000d_
V PŘÍPADĚ ODKUPU TUTO POLOŽKU NEVYPLŇUJTE!_x000d_
Při odkupu vyzískaného říčního materiálu uveďtě jednotkovou cenu pouze v položce AGR 01.1.4. Jednotkovou cenu položky AGR 01.1.3 nevyplňujte!_x000d_
_x000d_
Likvidace v souladu se zákonem č. 541/2020 Sb., o odpadech a jeho prováděcími předpisy._x000d_
</t>
  </si>
  <si>
    <t>VRN5</t>
  </si>
  <si>
    <t>Výzisk celkem</t>
  </si>
  <si>
    <t>AGR 01.1.4</t>
  </si>
  <si>
    <t>Odkup vyzískaného říčního materiálu</t>
  </si>
  <si>
    <t>-1990782795</t>
  </si>
  <si>
    <t>Poznámka k položce:_x000d_
V PŘÍPADĚ LIKVIDACE TUTO POLOŽKU NEVYPLŇUJTE!_x000d_
Při likvidaci vytěženého materiálu uveďtě jednotkovou cenu pouze v položce AGR 01.1.3. Jednotkovou cenu položky AGR 01.1.4 nevyplňujte!_x000d_
_x000d_
Zhotovitel bere na vědomí, že nános je odkupován jako surový říční materiál a nejedná se o výrobek. Objednatel proto kromě již poskytnutých informací neposkytuje žádné certifikace ani obdobné doklady. Vlastnické právo k nánosu a rizika s tím spojená přechází z objednatele na zhotovitele okamžikem jeho vytěžení z vodního prostředí._x000d_
_x000d_
Zhotovitel při stanovení nabídkové ceny za odkup zohlednil veškeré náklady spojené s úpravou vytěženého materiálu, jako je například odvodnění, třídění, drcení, zajištění případných rozborů a zkoušek nezbytných pro jeho využití v souladu s platnou legislativou. Dále zohlednil i skutečnost, že část vytěženého materiálu nemusí být druhotně využitelná (např. komunální odpad, dřevní hmota).</t>
  </si>
  <si>
    <t>-3290,0</t>
  </si>
  <si>
    <t>VON - Vedlejší a ostatní náklady</t>
  </si>
  <si>
    <t>OST - Vedlejší a ostatní rozpočtové náklady</t>
  </si>
  <si>
    <t xml:space="preserve">    01 - Vedlejší rozpočtové náklady</t>
  </si>
  <si>
    <t xml:space="preserve">    02 - Projektová dokumentace - ostatní náklady</t>
  </si>
  <si>
    <t xml:space="preserve">      03 - Geodetické práce a vytýčení - ostatní náklady</t>
  </si>
  <si>
    <t xml:space="preserve">    09 - Ostatní náklady</t>
  </si>
  <si>
    <t>OST</t>
  </si>
  <si>
    <t>Vedlejší a ostatní rozpočtové náklady</t>
  </si>
  <si>
    <t>01</t>
  </si>
  <si>
    <t>Vedlejší rozpočtové náklady</t>
  </si>
  <si>
    <t>011</t>
  </si>
  <si>
    <t>Zajištění kompletního zařízení staveniště a jeho připojení na sítě</t>
  </si>
  <si>
    <t>1024</t>
  </si>
  <si>
    <t>-1272471975</t>
  </si>
  <si>
    <t>- zajištění místnosti pro TDI v ZS vč. jejího vybavení</t>
  </si>
  <si>
    <t>- zajištění oplocení prostoru ZS</t>
  </si>
  <si>
    <t>- zajištění následné likvidace všech objektů ZS</t>
  </si>
  <si>
    <t>- zajištění zřízení a odstranění dočasných komunikací, sjezdů a nájezdů pro realizaci stavby, včetně úprav koryta</t>
  </si>
  <si>
    <t>- zajištění podmínek pro použití přístupových komunikací dotčených stavbou s příslušnými vlastníky či správci a zajištění jejich splnění</t>
  </si>
  <si>
    <t>- zřízení čisticích zón před výjezdem z obvodu staveniště</t>
  </si>
  <si>
    <t>- provedení takových opatření, aby plochy obvodu staveniště nebyly znečištěny ropnými látkami a jinými podobnými produkty</t>
  </si>
  <si>
    <t>- provedení takových opatření, aby nebyly překročeny limity prašnosti a hlučnosti dané obecně závaznou vyhláškou</t>
  </si>
  <si>
    <t>- zajištění péče o nepředané objekty a konstrukce stavby, jejich ošetřování a zimní opatření</t>
  </si>
  <si>
    <t>- aplikace ochranných opatření proti poškození sítí a splnění požadavků správců sítí viz příloha E Dokladová část</t>
  </si>
  <si>
    <t>0110</t>
  </si>
  <si>
    <t>Zajištění zřízení sjezdů</t>
  </si>
  <si>
    <t>792520414</t>
  </si>
  <si>
    <t>- úprava stávajícího sjezdu dle potřeby zhotovitele (zřízení, odstranění), viz příloha D.2</t>
  </si>
  <si>
    <t>0112</t>
  </si>
  <si>
    <t>Zajištění obnovy asfaltové komunikace</t>
  </si>
  <si>
    <t>-1440825824</t>
  </si>
  <si>
    <t>Zajištění obnovy stávající příjezdové asfaltové komunikace</t>
  </si>
  <si>
    <t>obnova stávající příjezdové komunikace v areálu EPO při jejím případném porušení</t>
  </si>
  <si>
    <t>předpokládaná plocha využívanékomunikace (1100,0 x 3,0) m</t>
  </si>
  <si>
    <t>02</t>
  </si>
  <si>
    <t>Projektová dokumentace - ostatní náklady</t>
  </si>
  <si>
    <t>0210</t>
  </si>
  <si>
    <t>Vypracování Plánu opatření pro případ havárie</t>
  </si>
  <si>
    <t>8192</t>
  </si>
  <si>
    <t>-1483895297</t>
  </si>
  <si>
    <t>Zhotovitelem vypracovaný Plán opatření pro případ havárie, pro případ úniku závadných látek (např. ropné produkty, cementové výluhy, odpadní vody z těsnících clon, atd.)</t>
  </si>
  <si>
    <t>0221</t>
  </si>
  <si>
    <t>Zpracování povodňového plánu stavby dle §71 zákona č. 254/2001 Sb. včetně zajištění schválení příslušnými orgány správy a Povodím Labe, státní podnik</t>
  </si>
  <si>
    <t>-1195982980</t>
  </si>
  <si>
    <t>023</t>
  </si>
  <si>
    <t>Vypracování projektu skutečného provedení díla</t>
  </si>
  <si>
    <t>1387835463</t>
  </si>
  <si>
    <t>3 paré + 1 x CD, viz příloha B.</t>
  </si>
  <si>
    <t>03</t>
  </si>
  <si>
    <t>Geodetické práce a vytýčení - ostatní náklady</t>
  </si>
  <si>
    <t>031</t>
  </si>
  <si>
    <t>Vypracování geodetického zaměření skutečného stavu</t>
  </si>
  <si>
    <t>262144</t>
  </si>
  <si>
    <t>-291942203</t>
  </si>
  <si>
    <t>zaměření stavby zpracované ve 2 paré + 1 x CD</t>
  </si>
  <si>
    <t>035</t>
  </si>
  <si>
    <t>Zajištění veškerých geodetických prací souvisejících s realizací díla</t>
  </si>
  <si>
    <t>-1939734288</t>
  </si>
  <si>
    <t>09</t>
  </si>
  <si>
    <t>Ostatní náklady</t>
  </si>
  <si>
    <t>037</t>
  </si>
  <si>
    <t>Zajištění písemných souhlasných vyjádření všech dotčených vlastníků a případných uživatelů všech pozemků dotčených stavbou s jejich konečnou úpravou po dokončení prací</t>
  </si>
  <si>
    <t>96643726</t>
  </si>
  <si>
    <t>09211112</t>
  </si>
  <si>
    <t>Zajištění stability stromů proti pádu</t>
  </si>
  <si>
    <t>-1586086226</t>
  </si>
  <si>
    <t>viz příloha B.1, D.1</t>
  </si>
  <si>
    <t>zamezení pádu stromů do koryta na základě prohlídky lokality zhotovitelem</t>
  </si>
  <si>
    <t>0931</t>
  </si>
  <si>
    <t>Provedení pasportizace stávajících nemovitostí (vč. pozemků) a jejich příslušenství, zajištění fotodokumentace stávajícího stavu přístupových komunikací</t>
  </si>
  <si>
    <t>293512868</t>
  </si>
  <si>
    <t>094</t>
  </si>
  <si>
    <t>Zajištění vytyčení veškerých podzemních zařízení</t>
  </si>
  <si>
    <t>414034962</t>
  </si>
  <si>
    <t>Zajištění vytýčení veškerých podzemních zařízení</t>
  </si>
  <si>
    <t>095</t>
  </si>
  <si>
    <t>Zajištění šetření o podzemních sítích vč. zajištění nových vyjádření v případě, že před realizací pozbyly platnosti</t>
  </si>
  <si>
    <t>1743806527</t>
  </si>
  <si>
    <t>09920</t>
  </si>
  <si>
    <t>Odborné odlovení rybí obsádky z prostoru staveniště</t>
  </si>
  <si>
    <t>-1600121824</t>
  </si>
  <si>
    <t>0992111</t>
  </si>
  <si>
    <t>Zajištění průzkumu, biologického dozoru a servisu odborně způsobilou osobou</t>
  </si>
  <si>
    <t>-1117183786</t>
  </si>
  <si>
    <t>zpracování zpráv o výsledcích biologického průzkumu před započetím stavby</t>
  </si>
  <si>
    <t>biologický servis a dozor po dobu stavby</t>
  </si>
  <si>
    <t>zajištění terénního monitoringu staveniště</t>
  </si>
  <si>
    <t>zajištění opakovaného záchranného odlovu a přesunu živočichů</t>
  </si>
  <si>
    <t>sledování výskytu ochranářsky významných organismů</t>
  </si>
  <si>
    <t>zajištění plnění podmínek orgánu ochrany přírody</t>
  </si>
  <si>
    <t>vedení statistik o transferech živočichů</t>
  </si>
  <si>
    <t>koordinace prací biologického servisu</t>
  </si>
  <si>
    <t>zpracování zpráv o výsledcích biologického dozoru včetně jejich předání krajskému úřadu</t>
  </si>
  <si>
    <t>0993</t>
  </si>
  <si>
    <t>Zajištění dopravně inženýrských opatření</t>
  </si>
  <si>
    <t>-1591137930</t>
  </si>
  <si>
    <t>značení na výjezdu se staveniště na silnici,</t>
  </si>
  <si>
    <t>uzavření stezky na PB (Úpa trail),</t>
  </si>
  <si>
    <t>zajištění dopravně inženýrských opatření,</t>
  </si>
  <si>
    <t>zajištění zřízení a likvidace dopravního značení včetně případné světelné signalizace,</t>
  </si>
  <si>
    <t>zajištění vydání dopravně inženýrského rozhodnutí</t>
  </si>
  <si>
    <t>09968</t>
  </si>
  <si>
    <t>Čištění vozovek splachováním vodou povrchu podkladu nebo krytu živičného, betonového nebo dlážděného</t>
  </si>
  <si>
    <t>-162749407</t>
  </si>
  <si>
    <t>čištění přístupové komunikace během stavby vodou z mobilních zdrojů a smetáky (1100 x 3 m)</t>
  </si>
  <si>
    <t>09991</t>
  </si>
  <si>
    <t>Zajištění fotodokumentace veškerých konstrukcí, které budou v průběhu výstavby skryty nebo zakryty</t>
  </si>
  <si>
    <t>-1755171183</t>
  </si>
  <si>
    <t>099911</t>
  </si>
  <si>
    <t>Zajištění vedení průběžné evidence odpadů</t>
  </si>
  <si>
    <t>-487133706</t>
  </si>
  <si>
    <t>R1</t>
  </si>
  <si>
    <t>Zisk objednatele za odkup přebytečné dřevní hmoty zhotovitelem</t>
  </si>
  <si>
    <t>1014260503</t>
  </si>
  <si>
    <t>- povinný odkup a odvoz přebytečné dřevní hmoty zhotovitelem v objemu dle PD,</t>
  </si>
  <si>
    <t>- jedná se o čistý zisk ponížený o veškeré další náklady zhotovitele spojené s odkupem a manipulací nezahrnuté v jiných položkách tohoto rozpočtu,</t>
  </si>
  <si>
    <t>- jedná se o čistý zisk objednatele, o který musí být snížena celková cena díla,</t>
  </si>
  <si>
    <t>- výsledná cena položky musí mít zápornou hodnotu,</t>
  </si>
  <si>
    <t>- množství dané položky je vyjádřeno zápornou hodnotou, jednotková cena položky nabídnutá zhotovitelem musí být kladná,</t>
  </si>
  <si>
    <t>celková cena za položku bude záporná a dojde tak k ponížení celkové ceny díla o zisk objednatele z prodeje dřeva zhotoviteli</t>
  </si>
  <si>
    <t>Předpokládané množství dřevní hmoty:</t>
  </si>
  <si>
    <t xml:space="preserve">dřevní hmota z  272 ks kmenů stromů</t>
  </si>
  <si>
    <t>dřevní hmota (štěpka z odstraněných keřů, větví pokácených stromů a větví z ořezu korun stromů)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</si>
  <si>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</si>
  <si>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</si>
  <si>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</si>
  <si>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</si>
  <si>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</si>
  <si>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</si>
  <si>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účastníka.</t>
  </si>
  <si>
    <t xml:space="preserve">Termínem "učastník"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</si>
  <si>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</si>
  <si>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</si>
  <si>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</si>
  <si>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</si>
  <si>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</si>
  <si>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</si>
  <si>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</si>
  <si>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</si>
  <si>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Ostatní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</si>
  <si>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</si>
  <si>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</si>
  <si>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</si>
  <si>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</si>
  <si>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účastníka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</si>
  <si>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</si>
  <si>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</si>
  <si>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</si>
  <si>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</si>
  <si>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</si>
  <si>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</si>
  <si>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</si>
  <si>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</si>
  <si>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</si>
  <si>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</si>
  <si>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</si>
  <si>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</si>
  <si>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</si>
  <si>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</si>
  <si>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</si>
  <si>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</si>
  <si>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</si>
  <si>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</si>
  <si>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</si>
  <si>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</si>
  <si>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</si>
  <si>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</si>
  <si>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</si>
  <si>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</si>
  <si>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</si>
  <si>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</si>
  <si>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Účastník je pro podání nabídky povinen vyplnit žlutě podbarvená pole: </t>
  </si>
  <si>
    <t xml:space="preserve">Pole Účastník v sestavě Rekapitulace stavby - zde účastník vyplní svůj název (název subjektu) </t>
  </si>
  <si>
    <t>Pole IČ a DIČ v sestavě Rekapitulace stavby - zde účastník vyplní svoje IČ a DIČ</t>
  </si>
  <si>
    <t>Datum v sestavě Rekapitulace stavby - zde účastník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</si>
  <si>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</si>
  <si>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</si>
  <si>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</si>
  <si>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</si>
  <si>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</si>
  <si>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</si>
  <si>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Účastník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</si>
  <si>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</si>
  <si>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</si>
  <si>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</si>
  <si>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</si>
  <si>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</si>
  <si>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</si>
  <si>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</si>
  <si>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</si>
  <si>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</si>
  <si>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</si>
  <si>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</si>
  <si>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</si>
  <si>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</si>
  <si>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</si>
  <si>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</si>
  <si>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</si>
  <si>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</si>
  <si>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</si>
  <si>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</si>
  <si>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</si>
  <si>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</si>
  <si>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</si>
  <si>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</si>
  <si>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</si>
  <si>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</si>
  <si>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</si>
  <si>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</si>
  <si>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</si>
  <si>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</si>
  <si>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</si>
  <si>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</si>
  <si>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</si>
  <si>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</si>
  <si>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</si>
  <si>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Účastník</t>
  </si>
  <si>
    <t>Účastník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</si>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</sst>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5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8"/>
      <color rgb="FF969696"/>
      <name val="Arial CE"/>
    </font>
    <font>
      <sz val="12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3" fillId="0" borderId="0" applyNumberFormat="0" applyFill="0" applyBorder="0" applyAlignment="0" applyProtection="0"/>
  </cellStyleXfs>
  <cellXfs count="376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8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20" fillId="0" borderId="0" xfId="0" applyFont="1" applyAlignment="1" applyProtection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0" fillId="0" borderId="15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0" fillId="0" borderId="15" xfId="0" applyFont="1" applyBorder="1" applyAlignment="1" applyProtection="1">
      <alignment horizontal="left" vertical="center"/>
    </xf>
    <xf numFmtId="0" fontId="20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right"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6" fillId="0" borderId="0" xfId="0" applyFont="1" applyAlignment="1" applyProtection="1">
      <alignment horizontal="left" vertical="center" wrapText="1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4" fontId="27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5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4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166" fontId="28" fillId="0" borderId="21" xfId="0" applyNumberFormat="1" applyFont="1" applyBorder="1" applyAlignment="1" applyProtection="1">
      <alignment vertical="center"/>
    </xf>
    <xf numFmtId="4" fontId="28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0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9" fillId="0" borderId="23" xfId="0" applyFont="1" applyBorder="1" applyAlignment="1" applyProtection="1">
      <alignment horizontal="center" vertical="center"/>
    </xf>
    <xf numFmtId="49" fontId="39" fillId="0" borderId="23" xfId="0" applyNumberFormat="1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center" vertical="center" wrapText="1"/>
    </xf>
    <xf numFmtId="167" fontId="39" fillId="0" borderId="23" xfId="0" applyNumberFormat="1" applyFont="1" applyBorder="1" applyAlignment="1" applyProtection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41" fillId="0" borderId="0" xfId="0" applyFont="1" applyAlignment="1" applyProtection="1">
      <alignment vertical="center" wrapText="1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3" fillId="0" borderId="1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4" fillId="0" borderId="29" xfId="0" applyFont="1" applyBorder="1" applyAlignment="1">
      <alignment horizontal="left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horizontal="left" vertical="center" wrapText="1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center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51" fillId="0" borderId="27" xfId="0" applyFont="1" applyBorder="1" applyAlignment="1" applyProtection="1">
      <alignment horizontal="left" vertical="center"/>
    </xf>
    <xf numFmtId="0" fontId="52" fillId="0" borderId="1" xfId="0" applyFont="1" applyBorder="1" applyAlignment="1" applyProtection="1">
      <alignment vertical="top"/>
    </xf>
    <xf numFmtId="0" fontId="52" fillId="0" borderId="1" xfId="0" applyFont="1" applyBorder="1" applyAlignment="1" applyProtection="1">
      <alignment horizontal="left" vertical="center"/>
    </xf>
    <xf numFmtId="0" fontId="52" fillId="0" borderId="1" xfId="0" applyFont="1" applyBorder="1" applyAlignment="1" applyProtection="1">
      <alignment horizontal="center" vertical="center"/>
    </xf>
    <xf numFmtId="49" fontId="52" fillId="0" borderId="1" xfId="0" applyNumberFormat="1" applyFont="1" applyBorder="1" applyAlignment="1" applyProtection="1">
      <alignment horizontal="left" vertical="center"/>
    </xf>
    <xf numFmtId="0" fontId="51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 applyAlignment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styles" Target="styles.xml" /><Relationship Id="rId7" Type="http://schemas.openxmlformats.org/officeDocument/2006/relationships/theme" Target="theme/theme1.xml" /><Relationship Id="rId8" Type="http://schemas.openxmlformats.org/officeDocument/2006/relationships/calcChain" Target="calcChain.xml" /><Relationship Id="rId9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image" Target="../media/image1.jpg" /><Relationship Id="rId2" Type="http://schemas.openxmlformats.org/officeDocument/2006/relationships/image" Target="../media/image2.jp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image" Target="../media/image4.jpg" /><Relationship Id="rId2" Type="http://schemas.openxmlformats.org/officeDocument/2006/relationships/image" Target="../media/image5.jpg" /><Relationship Id="rId3" Type="http://schemas.openxmlformats.org/officeDocument/2006/relationships/image" Target="../media/image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image" Target="../media/image8.jpg" /><Relationship Id="rId2" Type="http://schemas.openxmlformats.org/officeDocument/2006/relationships/image" Target="../media/image9.jpg" /><Relationship Id="rId3" Type="http://schemas.openxmlformats.org/officeDocument/2006/relationships/image" Target="../media/image1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image" Target="../media/image12.jpg" /><Relationship Id="rId2" Type="http://schemas.openxmlformats.org/officeDocument/2006/relationships/image" Target="../media/image13.jpg" /><Relationship Id="rId3" Type="http://schemas.openxmlformats.org/officeDocument/2006/relationships/image" Target="../media/image1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37</xdr:col>
      <xdr:colOff>415290</xdr:colOff>
      <xdr:row>3</xdr:row>
      <xdr:rowOff>0</xdr:rowOff>
    </xdr:from>
    <xdr:to>
      <xdr:col>40</xdr:col>
      <xdr:colOff>367665</xdr:colOff>
      <xdr:row>5</xdr:row>
      <xdr:rowOff>411480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38</xdr:col>
      <xdr:colOff>129540</xdr:colOff>
      <xdr:row>41</xdr:row>
      <xdr:rowOff>0</xdr:rowOff>
    </xdr:from>
    <xdr:to>
      <xdr:col>41</xdr:col>
      <xdr:colOff>177165</xdr:colOff>
      <xdr:row>44</xdr:row>
      <xdr:rowOff>353695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12065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12065</xdr:colOff>
      <xdr:row>46</xdr:row>
      <xdr:rowOff>0</xdr:rowOff>
    </xdr:from>
    <xdr:to>
      <xdr:col>9</xdr:col>
      <xdr:colOff>1215390</xdr:colOff>
      <xdr:row>50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12065</xdr:colOff>
      <xdr:row>76</xdr:row>
      <xdr:rowOff>0</xdr:rowOff>
    </xdr:from>
    <xdr:to>
      <xdr:col>9</xdr:col>
      <xdr:colOff>1215390</xdr:colOff>
      <xdr:row>80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12065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12065</xdr:colOff>
      <xdr:row>46</xdr:row>
      <xdr:rowOff>0</xdr:rowOff>
    </xdr:from>
    <xdr:to>
      <xdr:col>9</xdr:col>
      <xdr:colOff>1215390</xdr:colOff>
      <xdr:row>50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12065</xdr:colOff>
      <xdr:row>72</xdr:row>
      <xdr:rowOff>0</xdr:rowOff>
    </xdr:from>
    <xdr:to>
      <xdr:col>9</xdr:col>
      <xdr:colOff>1215390</xdr:colOff>
      <xdr:row>76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12065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12065</xdr:colOff>
      <xdr:row>44</xdr:row>
      <xdr:rowOff>0</xdr:rowOff>
    </xdr:from>
    <xdr:to>
      <xdr:col>9</xdr:col>
      <xdr:colOff>1215390</xdr:colOff>
      <xdr:row>48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12065</xdr:colOff>
      <xdr:row>70</xdr:row>
      <xdr:rowOff>0</xdr:rowOff>
    </xdr:from>
    <xdr:to>
      <xdr:col>9</xdr:col>
      <xdr:colOff>1215390</xdr:colOff>
      <xdr:row>74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2/111103312" TargetMode="External" /><Relationship Id="rId2" Type="http://schemas.openxmlformats.org/officeDocument/2006/relationships/hyperlink" Target="https://podminky.urs.cz/item/CS_URS_2025_02/111103403" TargetMode="External" /><Relationship Id="rId3" Type="http://schemas.openxmlformats.org/officeDocument/2006/relationships/hyperlink" Target="https://podminky.urs.cz/item/CS_URS_2025_02/111251201" TargetMode="External" /><Relationship Id="rId4" Type="http://schemas.openxmlformats.org/officeDocument/2006/relationships/hyperlink" Target="https://podminky.urs.cz/item/CS_URS_2025_02/112101101" TargetMode="External" /><Relationship Id="rId5" Type="http://schemas.openxmlformats.org/officeDocument/2006/relationships/hyperlink" Target="https://podminky.urs.cz/item/CS_URS_2025_02/112101102" TargetMode="External" /><Relationship Id="rId6" Type="http://schemas.openxmlformats.org/officeDocument/2006/relationships/hyperlink" Target="https://podminky.urs.cz/item/CS_URS_2025_02/112101104" TargetMode="External" /><Relationship Id="rId7" Type="http://schemas.openxmlformats.org/officeDocument/2006/relationships/hyperlink" Target="https://podminky.urs.cz/item/CS_URS_2025_02/112155315" TargetMode="External" /><Relationship Id="rId8" Type="http://schemas.openxmlformats.org/officeDocument/2006/relationships/hyperlink" Target="https://podminky.urs.cz/item/CS_URS_2025_02/112155115" TargetMode="External" /><Relationship Id="rId9" Type="http://schemas.openxmlformats.org/officeDocument/2006/relationships/hyperlink" Target="https://podminky.urs.cz/item/CS_URS_2025_02/112155121" TargetMode="External" /><Relationship Id="rId10" Type="http://schemas.openxmlformats.org/officeDocument/2006/relationships/hyperlink" Target="https://podminky.urs.cz/item/CS_URS_2025_02/112155125" TargetMode="External" /><Relationship Id="rId11" Type="http://schemas.openxmlformats.org/officeDocument/2006/relationships/hyperlink" Target="https://podminky.urs.cz/item/CS_URS_2025_02/112251101" TargetMode="External" /><Relationship Id="rId12" Type="http://schemas.openxmlformats.org/officeDocument/2006/relationships/hyperlink" Target="https://podminky.urs.cz/item/CS_URS_2025_02/112251102" TargetMode="External" /><Relationship Id="rId13" Type="http://schemas.openxmlformats.org/officeDocument/2006/relationships/hyperlink" Target="https://podminky.urs.cz/item/CS_URS_2025_02/112251103" TargetMode="External" /><Relationship Id="rId14" Type="http://schemas.openxmlformats.org/officeDocument/2006/relationships/hyperlink" Target="https://podminky.urs.cz/item/CS_URS_2025_02/112251104" TargetMode="External" /><Relationship Id="rId15" Type="http://schemas.openxmlformats.org/officeDocument/2006/relationships/hyperlink" Target="https://podminky.urs.cz/item/CS_URS_2025_02/114203104" TargetMode="External" /><Relationship Id="rId16" Type="http://schemas.openxmlformats.org/officeDocument/2006/relationships/hyperlink" Target="https://podminky.urs.cz/item/CS_URS_2025_02/114203201" TargetMode="External" /><Relationship Id="rId17" Type="http://schemas.openxmlformats.org/officeDocument/2006/relationships/hyperlink" Target="https://podminky.urs.cz/item/CS_URS_2025_02/132351253" TargetMode="External" /><Relationship Id="rId18" Type="http://schemas.openxmlformats.org/officeDocument/2006/relationships/hyperlink" Target="https://podminky.urs.cz/item/CS_URS_2025_02/162201411" TargetMode="External" /><Relationship Id="rId19" Type="http://schemas.openxmlformats.org/officeDocument/2006/relationships/hyperlink" Target="https://podminky.urs.cz/item/CS_URS_2025_02/162201412" TargetMode="External" /><Relationship Id="rId20" Type="http://schemas.openxmlformats.org/officeDocument/2006/relationships/hyperlink" Target="https://podminky.urs.cz/item/CS_URS_2025_02/162201413" TargetMode="External" /><Relationship Id="rId21" Type="http://schemas.openxmlformats.org/officeDocument/2006/relationships/hyperlink" Target="https://podminky.urs.cz/item/CS_URS_2025_02/162251121" TargetMode="External" /><Relationship Id="rId22" Type="http://schemas.openxmlformats.org/officeDocument/2006/relationships/hyperlink" Target="https://podminky.urs.cz/item/CS_URS_2025_02/174151101" TargetMode="External" /><Relationship Id="rId23" Type="http://schemas.openxmlformats.org/officeDocument/2006/relationships/hyperlink" Target="https://podminky.urs.cz/item/CS_URS_2025_02/182151111" TargetMode="External" /><Relationship Id="rId24" Type="http://schemas.openxmlformats.org/officeDocument/2006/relationships/hyperlink" Target="https://podminky.urs.cz/item/CS_URS_2025_02/274311127" TargetMode="External" /><Relationship Id="rId25" Type="http://schemas.openxmlformats.org/officeDocument/2006/relationships/hyperlink" Target="https://podminky.urs.cz/item/CS_URS_2025_02/274321117" TargetMode="External" /><Relationship Id="rId26" Type="http://schemas.openxmlformats.org/officeDocument/2006/relationships/hyperlink" Target="https://podminky.urs.cz/item/CS_URS_2025_02/274354111" TargetMode="External" /><Relationship Id="rId27" Type="http://schemas.openxmlformats.org/officeDocument/2006/relationships/hyperlink" Target="https://podminky.urs.cz/item/CS_URS_2025_02/274354211" TargetMode="External" /><Relationship Id="rId28" Type="http://schemas.openxmlformats.org/officeDocument/2006/relationships/hyperlink" Target="https://podminky.urs.cz/item/CS_URS_2025_02/274361116" TargetMode="External" /><Relationship Id="rId29" Type="http://schemas.openxmlformats.org/officeDocument/2006/relationships/hyperlink" Target="https://podminky.urs.cz/item/CS_URS_2025_02/463212111" TargetMode="External" /><Relationship Id="rId30" Type="http://schemas.openxmlformats.org/officeDocument/2006/relationships/hyperlink" Target="https://podminky.urs.cz/item/CS_URS_2025_02/463212121" TargetMode="External" /><Relationship Id="rId31" Type="http://schemas.openxmlformats.org/officeDocument/2006/relationships/hyperlink" Target="https://podminky.urs.cz/item/CS_URS_2025_02/463212191" TargetMode="External" /><Relationship Id="rId32" Type="http://schemas.openxmlformats.org/officeDocument/2006/relationships/hyperlink" Target="https://podminky.urs.cz/item/CS_URS_2025_02/931976111" TargetMode="External" /><Relationship Id="rId33" Type="http://schemas.openxmlformats.org/officeDocument/2006/relationships/hyperlink" Target="https://podminky.urs.cz/item/CS_URS_2025_02/961044111" TargetMode="External" /><Relationship Id="rId34" Type="http://schemas.openxmlformats.org/officeDocument/2006/relationships/hyperlink" Target="https://podminky.urs.cz/item/CS_URS_2025_02/998323011" TargetMode="External" /><Relationship Id="rId35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21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22</v>
      </c>
      <c r="E8" s="24"/>
      <c r="F8" s="24"/>
      <c r="G8" s="24"/>
      <c r="H8" s="24"/>
      <c r="I8" s="24"/>
      <c r="J8" s="24"/>
      <c r="K8" s="29" t="s">
        <v>23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24</v>
      </c>
      <c r="AL8" s="24"/>
      <c r="AM8" s="24"/>
      <c r="AN8" s="35" t="s">
        <v>25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26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27</v>
      </c>
      <c r="AL10" s="24"/>
      <c r="AM10" s="24"/>
      <c r="AN10" s="29" t="s">
        <v>28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29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30</v>
      </c>
      <c r="AL11" s="24"/>
      <c r="AM11" s="24"/>
      <c r="AN11" s="29" t="s">
        <v>31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32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27</v>
      </c>
      <c r="AL13" s="24"/>
      <c r="AM13" s="24"/>
      <c r="AN13" s="36" t="s">
        <v>33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33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30</v>
      </c>
      <c r="AL14" s="24"/>
      <c r="AM14" s="24"/>
      <c r="AN14" s="36" t="s">
        <v>33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34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27</v>
      </c>
      <c r="AL16" s="24"/>
      <c r="AM16" s="24"/>
      <c r="AN16" s="29" t="s">
        <v>28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35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30</v>
      </c>
      <c r="AL17" s="24"/>
      <c r="AM17" s="24"/>
      <c r="AN17" s="29" t="s">
        <v>31</v>
      </c>
      <c r="AO17" s="24"/>
      <c r="AP17" s="24"/>
      <c r="AQ17" s="24"/>
      <c r="AR17" s="22"/>
      <c r="BE17" s="33"/>
      <c r="BS17" s="19" t="s">
        <v>36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37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27</v>
      </c>
      <c r="AL19" s="24"/>
      <c r="AM19" s="24"/>
      <c r="AN19" s="29" t="s">
        <v>38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39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30</v>
      </c>
      <c r="AL20" s="24"/>
      <c r="AM20" s="24"/>
      <c r="AN20" s="29" t="s">
        <v>38</v>
      </c>
      <c r="AO20" s="24"/>
      <c r="AP20" s="24"/>
      <c r="AQ20" s="24"/>
      <c r="AR20" s="22"/>
      <c r="BE20" s="33"/>
      <c r="BS20" s="19" t="s">
        <v>36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40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41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42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43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44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45</v>
      </c>
      <c r="AL28" s="47"/>
      <c r="AM28" s="47"/>
      <c r="AN28" s="47"/>
      <c r="AO28" s="47"/>
      <c r="AP28" s="42"/>
      <c r="AQ28" s="42"/>
      <c r="AR28" s="46"/>
      <c r="BE28" s="33"/>
    </row>
    <row r="29" hidden="1" s="3" customFormat="1" ht="14.4" customHeight="1">
      <c r="A29" s="3"/>
      <c r="B29" s="48"/>
      <c r="C29" s="49"/>
      <c r="D29" s="34" t="s">
        <v>46</v>
      </c>
      <c r="E29" s="49"/>
      <c r="F29" s="34" t="s">
        <v>47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hidden="1" s="3" customFormat="1" ht="14.4" customHeight="1">
      <c r="A30" s="3"/>
      <c r="B30" s="48"/>
      <c r="C30" s="49"/>
      <c r="D30" s="49"/>
      <c r="E30" s="49"/>
      <c r="F30" s="34" t="s">
        <v>48</v>
      </c>
      <c r="G30" s="49"/>
      <c r="H30" s="49"/>
      <c r="I30" s="49"/>
      <c r="J30" s="49"/>
      <c r="K30" s="49"/>
      <c r="L30" s="50">
        <v>0.12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s="3" customFormat="1" ht="14.4" customHeight="1">
      <c r="A31" s="3"/>
      <c r="B31" s="48"/>
      <c r="C31" s="49"/>
      <c r="D31" s="54" t="s">
        <v>46</v>
      </c>
      <c r="E31" s="49"/>
      <c r="F31" s="34" t="s">
        <v>49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s="3" customFormat="1" ht="14.4" customHeight="1">
      <c r="A32" s="3"/>
      <c r="B32" s="48"/>
      <c r="C32" s="49"/>
      <c r="D32" s="49"/>
      <c r="E32" s="49"/>
      <c r="F32" s="34" t="s">
        <v>50</v>
      </c>
      <c r="G32" s="49"/>
      <c r="H32" s="49"/>
      <c r="I32" s="49"/>
      <c r="J32" s="49"/>
      <c r="K32" s="49"/>
      <c r="L32" s="50">
        <v>0.12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51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5"/>
      <c r="D35" s="56" t="s">
        <v>52</v>
      </c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8" t="s">
        <v>53</v>
      </c>
      <c r="U35" s="57"/>
      <c r="V35" s="57"/>
      <c r="W35" s="57"/>
      <c r="X35" s="59" t="s">
        <v>54</v>
      </c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60">
        <f>SUM(AK26:AK33)</f>
        <v>0</v>
      </c>
      <c r="AL35" s="57"/>
      <c r="AM35" s="57"/>
      <c r="AN35" s="57"/>
      <c r="AO35" s="61"/>
      <c r="AP35" s="55"/>
      <c r="AQ35" s="55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2"/>
      <c r="C37" s="63"/>
      <c r="D37" s="63"/>
      <c r="E37" s="63"/>
      <c r="F37" s="63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46"/>
      <c r="BE37" s="40"/>
    </row>
    <row r="41" s="2" customFormat="1" ht="6.96" customHeight="1">
      <c r="A41" s="40"/>
      <c r="B41" s="64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65"/>
      <c r="AI41" s="65"/>
      <c r="AJ41" s="65"/>
      <c r="AK41" s="65"/>
      <c r="AL41" s="65"/>
      <c r="AM41" s="65"/>
      <c r="AN41" s="65"/>
      <c r="AO41" s="65"/>
      <c r="AP41" s="65"/>
      <c r="AQ41" s="65"/>
      <c r="AR41" s="46"/>
      <c r="BE41" s="40"/>
    </row>
    <row r="42" s="2" customFormat="1" ht="24.96" customHeight="1">
      <c r="A42" s="40"/>
      <c r="B42" s="41"/>
      <c r="C42" s="25" t="s">
        <v>55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6"/>
      <c r="C44" s="34" t="s">
        <v>13</v>
      </c>
      <c r="D44" s="67"/>
      <c r="E44" s="67"/>
      <c r="F44" s="67"/>
      <c r="G44" s="67"/>
      <c r="H44" s="67"/>
      <c r="I44" s="67"/>
      <c r="J44" s="67"/>
      <c r="K44" s="67"/>
      <c r="L44" s="67" t="str">
        <f>K5</f>
        <v>3683CU2025-II</v>
      </c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8"/>
      <c r="BE44" s="4"/>
    </row>
    <row r="45" s="5" customFormat="1" ht="36.96" customHeight="1">
      <c r="A45" s="5"/>
      <c r="B45" s="69"/>
      <c r="C45" s="70" t="s">
        <v>16</v>
      </c>
      <c r="D45" s="71"/>
      <c r="E45" s="71"/>
      <c r="F45" s="71"/>
      <c r="G45" s="71"/>
      <c r="H45" s="71"/>
      <c r="I45" s="71"/>
      <c r="J45" s="71"/>
      <c r="K45" s="71"/>
      <c r="L45" s="72" t="str">
        <f>K6</f>
        <v>Úpa, Trutnov – Poříčí, odstranění nánosů u EPO, ř. km 44,685 – 45,085</v>
      </c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1"/>
      <c r="AI45" s="71"/>
      <c r="AJ45" s="71"/>
      <c r="AK45" s="71"/>
      <c r="AL45" s="71"/>
      <c r="AM45" s="71"/>
      <c r="AN45" s="71"/>
      <c r="AO45" s="71"/>
      <c r="AP45" s="71"/>
      <c r="AQ45" s="71"/>
      <c r="AR45" s="73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22</v>
      </c>
      <c r="D47" s="42"/>
      <c r="E47" s="42"/>
      <c r="F47" s="42"/>
      <c r="G47" s="42"/>
      <c r="H47" s="42"/>
      <c r="I47" s="42"/>
      <c r="J47" s="42"/>
      <c r="K47" s="42"/>
      <c r="L47" s="74" t="str">
        <f>IF(K8="","",K8)</f>
        <v>Poříčí u Trutnova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24</v>
      </c>
      <c r="AJ47" s="42"/>
      <c r="AK47" s="42"/>
      <c r="AL47" s="42"/>
      <c r="AM47" s="75" t="str">
        <f>IF(AN8= "","",AN8)</f>
        <v>8. 8. 2025</v>
      </c>
      <c r="AN47" s="75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25.65" customHeight="1">
      <c r="A49" s="40"/>
      <c r="B49" s="41"/>
      <c r="C49" s="34" t="s">
        <v>26</v>
      </c>
      <c r="D49" s="42"/>
      <c r="E49" s="42"/>
      <c r="F49" s="42"/>
      <c r="G49" s="42"/>
      <c r="H49" s="42"/>
      <c r="I49" s="42"/>
      <c r="J49" s="42"/>
      <c r="K49" s="42"/>
      <c r="L49" s="67" t="str">
        <f>IF(E11= "","",E11)</f>
        <v>Povodí Labe, státní podnik, OIČ, Hradec Králov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34</v>
      </c>
      <c r="AJ49" s="42"/>
      <c r="AK49" s="42"/>
      <c r="AL49" s="42"/>
      <c r="AM49" s="76" t="str">
        <f>IF(E17="","",E17)</f>
        <v>Povodí Labe, státní podnik, OIČ, Hradec Králové</v>
      </c>
      <c r="AN49" s="67"/>
      <c r="AO49" s="67"/>
      <c r="AP49" s="67"/>
      <c r="AQ49" s="42"/>
      <c r="AR49" s="46"/>
      <c r="AS49" s="77" t="s">
        <v>56</v>
      </c>
      <c r="AT49" s="78"/>
      <c r="AU49" s="79"/>
      <c r="AV49" s="79"/>
      <c r="AW49" s="79"/>
      <c r="AX49" s="79"/>
      <c r="AY49" s="79"/>
      <c r="AZ49" s="79"/>
      <c r="BA49" s="79"/>
      <c r="BB49" s="79"/>
      <c r="BC49" s="79"/>
      <c r="BD49" s="80"/>
      <c r="BE49" s="40"/>
    </row>
    <row r="50" s="2" customFormat="1" ht="15.15" customHeight="1">
      <c r="A50" s="40"/>
      <c r="B50" s="41"/>
      <c r="C50" s="34" t="s">
        <v>32</v>
      </c>
      <c r="D50" s="42"/>
      <c r="E50" s="42"/>
      <c r="F50" s="42"/>
      <c r="G50" s="42"/>
      <c r="H50" s="42"/>
      <c r="I50" s="42"/>
      <c r="J50" s="42"/>
      <c r="K50" s="42"/>
      <c r="L50" s="67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37</v>
      </c>
      <c r="AJ50" s="42"/>
      <c r="AK50" s="42"/>
      <c r="AL50" s="42"/>
      <c r="AM50" s="76" t="str">
        <f>IF(E20="","",E20)</f>
        <v>Ing. Eva Morkesová</v>
      </c>
      <c r="AN50" s="67"/>
      <c r="AO50" s="67"/>
      <c r="AP50" s="67"/>
      <c r="AQ50" s="42"/>
      <c r="AR50" s="46"/>
      <c r="AS50" s="81"/>
      <c r="AT50" s="82"/>
      <c r="AU50" s="83"/>
      <c r="AV50" s="83"/>
      <c r="AW50" s="83"/>
      <c r="AX50" s="83"/>
      <c r="AY50" s="83"/>
      <c r="AZ50" s="83"/>
      <c r="BA50" s="83"/>
      <c r="BB50" s="83"/>
      <c r="BC50" s="83"/>
      <c r="BD50" s="84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5"/>
      <c r="AT51" s="86"/>
      <c r="AU51" s="87"/>
      <c r="AV51" s="87"/>
      <c r="AW51" s="87"/>
      <c r="AX51" s="87"/>
      <c r="AY51" s="87"/>
      <c r="AZ51" s="87"/>
      <c r="BA51" s="87"/>
      <c r="BB51" s="87"/>
      <c r="BC51" s="87"/>
      <c r="BD51" s="88"/>
      <c r="BE51" s="40"/>
    </row>
    <row r="52" s="2" customFormat="1" ht="29.28" customHeight="1">
      <c r="A52" s="40"/>
      <c r="B52" s="41"/>
      <c r="C52" s="89" t="s">
        <v>57</v>
      </c>
      <c r="D52" s="90"/>
      <c r="E52" s="90"/>
      <c r="F52" s="90"/>
      <c r="G52" s="90"/>
      <c r="H52" s="91"/>
      <c r="I52" s="92" t="s">
        <v>58</v>
      </c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90"/>
      <c r="U52" s="90"/>
      <c r="V52" s="90"/>
      <c r="W52" s="90"/>
      <c r="X52" s="90"/>
      <c r="Y52" s="90"/>
      <c r="Z52" s="90"/>
      <c r="AA52" s="90"/>
      <c r="AB52" s="90"/>
      <c r="AC52" s="90"/>
      <c r="AD52" s="90"/>
      <c r="AE52" s="90"/>
      <c r="AF52" s="90"/>
      <c r="AG52" s="93" t="s">
        <v>59</v>
      </c>
      <c r="AH52" s="90"/>
      <c r="AI52" s="90"/>
      <c r="AJ52" s="90"/>
      <c r="AK52" s="90"/>
      <c r="AL52" s="90"/>
      <c r="AM52" s="90"/>
      <c r="AN52" s="92" t="s">
        <v>60</v>
      </c>
      <c r="AO52" s="90"/>
      <c r="AP52" s="90"/>
      <c r="AQ52" s="94" t="s">
        <v>61</v>
      </c>
      <c r="AR52" s="46"/>
      <c r="AS52" s="95" t="s">
        <v>62</v>
      </c>
      <c r="AT52" s="96" t="s">
        <v>63</v>
      </c>
      <c r="AU52" s="96" t="s">
        <v>64</v>
      </c>
      <c r="AV52" s="96" t="s">
        <v>65</v>
      </c>
      <c r="AW52" s="96" t="s">
        <v>66</v>
      </c>
      <c r="AX52" s="96" t="s">
        <v>67</v>
      </c>
      <c r="AY52" s="96" t="s">
        <v>68</v>
      </c>
      <c r="AZ52" s="96" t="s">
        <v>69</v>
      </c>
      <c r="BA52" s="96" t="s">
        <v>70</v>
      </c>
      <c r="BB52" s="96" t="s">
        <v>71</v>
      </c>
      <c r="BC52" s="96" t="s">
        <v>72</v>
      </c>
      <c r="BD52" s="97" t="s">
        <v>73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8"/>
      <c r="AT53" s="99"/>
      <c r="AU53" s="99"/>
      <c r="AV53" s="99"/>
      <c r="AW53" s="99"/>
      <c r="AX53" s="99"/>
      <c r="AY53" s="99"/>
      <c r="AZ53" s="99"/>
      <c r="BA53" s="99"/>
      <c r="BB53" s="99"/>
      <c r="BC53" s="99"/>
      <c r="BD53" s="100"/>
      <c r="BE53" s="40"/>
    </row>
    <row r="54" s="6" customFormat="1" ht="32.4" customHeight="1">
      <c r="A54" s="6"/>
      <c r="B54" s="101"/>
      <c r="C54" s="102" t="s">
        <v>74</v>
      </c>
      <c r="D54" s="103"/>
      <c r="E54" s="103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4">
        <f>ROUND(AG55+AG59,2)</f>
        <v>0</v>
      </c>
      <c r="AH54" s="104"/>
      <c r="AI54" s="104"/>
      <c r="AJ54" s="104"/>
      <c r="AK54" s="104"/>
      <c r="AL54" s="104"/>
      <c r="AM54" s="104"/>
      <c r="AN54" s="105">
        <f>SUM(AG54,AT54)</f>
        <v>0</v>
      </c>
      <c r="AO54" s="105"/>
      <c r="AP54" s="105"/>
      <c r="AQ54" s="106" t="s">
        <v>38</v>
      </c>
      <c r="AR54" s="107"/>
      <c r="AS54" s="108">
        <f>ROUND(AS55+AS59,2)</f>
        <v>0</v>
      </c>
      <c r="AT54" s="109">
        <f>ROUND(SUM(AV54:AW54),2)</f>
        <v>0</v>
      </c>
      <c r="AU54" s="110">
        <f>ROUND(AU55+AU59,5)</f>
        <v>0</v>
      </c>
      <c r="AV54" s="109">
        <f>ROUND(AZ54*L29,2)</f>
        <v>0</v>
      </c>
      <c r="AW54" s="109">
        <f>ROUND(BA54*L30,2)</f>
        <v>0</v>
      </c>
      <c r="AX54" s="109">
        <f>ROUND(BB54*L29,2)</f>
        <v>0</v>
      </c>
      <c r="AY54" s="109">
        <f>ROUND(BC54*L30,2)</f>
        <v>0</v>
      </c>
      <c r="AZ54" s="109">
        <f>ROUND(AZ55+AZ59,2)</f>
        <v>0</v>
      </c>
      <c r="BA54" s="109">
        <f>ROUND(BA55+BA59,2)</f>
        <v>0</v>
      </c>
      <c r="BB54" s="109">
        <f>ROUND(BB55+BB59,2)</f>
        <v>0</v>
      </c>
      <c r="BC54" s="109">
        <f>ROUND(BC55+BC59,2)</f>
        <v>0</v>
      </c>
      <c r="BD54" s="111">
        <f>ROUND(BD55+BD59,2)</f>
        <v>0</v>
      </c>
      <c r="BE54" s="6"/>
      <c r="BS54" s="112" t="s">
        <v>75</v>
      </c>
      <c r="BT54" s="112" t="s">
        <v>76</v>
      </c>
      <c r="BU54" s="113" t="s">
        <v>77</v>
      </c>
      <c r="BV54" s="112" t="s">
        <v>78</v>
      </c>
      <c r="BW54" s="112" t="s">
        <v>5</v>
      </c>
      <c r="BX54" s="112" t="s">
        <v>79</v>
      </c>
      <c r="CL54" s="112" t="s">
        <v>19</v>
      </c>
    </row>
    <row r="55" s="7" customFormat="1" ht="16.5" customHeight="1">
      <c r="A55" s="7"/>
      <c r="B55" s="114"/>
      <c r="C55" s="115"/>
      <c r="D55" s="116" t="s">
        <v>80</v>
      </c>
      <c r="E55" s="116"/>
      <c r="F55" s="116"/>
      <c r="G55" s="116"/>
      <c r="H55" s="116"/>
      <c r="I55" s="117"/>
      <c r="J55" s="116" t="s">
        <v>81</v>
      </c>
      <c r="K55" s="116"/>
      <c r="L55" s="116"/>
      <c r="M55" s="116"/>
      <c r="N55" s="116"/>
      <c r="O55" s="116"/>
      <c r="P55" s="116"/>
      <c r="Q55" s="116"/>
      <c r="R55" s="116"/>
      <c r="S55" s="116"/>
      <c r="T55" s="116"/>
      <c r="U55" s="116"/>
      <c r="V55" s="116"/>
      <c r="W55" s="116"/>
      <c r="X55" s="116"/>
      <c r="Y55" s="116"/>
      <c r="Z55" s="116"/>
      <c r="AA55" s="116"/>
      <c r="AB55" s="116"/>
      <c r="AC55" s="116"/>
      <c r="AD55" s="116"/>
      <c r="AE55" s="116"/>
      <c r="AF55" s="116"/>
      <c r="AG55" s="118">
        <f>ROUND(SUM(AG56:AG58),2)</f>
        <v>0</v>
      </c>
      <c r="AH55" s="117"/>
      <c r="AI55" s="117"/>
      <c r="AJ55" s="117"/>
      <c r="AK55" s="117"/>
      <c r="AL55" s="117"/>
      <c r="AM55" s="117"/>
      <c r="AN55" s="119">
        <f>SUM(AG55,AT55)</f>
        <v>0</v>
      </c>
      <c r="AO55" s="117"/>
      <c r="AP55" s="117"/>
      <c r="AQ55" s="120" t="s">
        <v>82</v>
      </c>
      <c r="AR55" s="121"/>
      <c r="AS55" s="122">
        <f>ROUND(SUM(AS56:AS58),2)</f>
        <v>0</v>
      </c>
      <c r="AT55" s="123">
        <f>ROUND(SUM(AV55:AW55),2)</f>
        <v>0</v>
      </c>
      <c r="AU55" s="124">
        <f>ROUND(SUM(AU56:AU58),5)</f>
        <v>0</v>
      </c>
      <c r="AV55" s="123">
        <f>ROUND(AZ55*L29,2)</f>
        <v>0</v>
      </c>
      <c r="AW55" s="123">
        <f>ROUND(BA55*L30,2)</f>
        <v>0</v>
      </c>
      <c r="AX55" s="123">
        <f>ROUND(BB55*L29,2)</f>
        <v>0</v>
      </c>
      <c r="AY55" s="123">
        <f>ROUND(BC55*L30,2)</f>
        <v>0</v>
      </c>
      <c r="AZ55" s="123">
        <f>ROUND(SUM(AZ56:AZ58),2)</f>
        <v>0</v>
      </c>
      <c r="BA55" s="123">
        <f>ROUND(SUM(BA56:BA58),2)</f>
        <v>0</v>
      </c>
      <c r="BB55" s="123">
        <f>ROUND(SUM(BB56:BB58),2)</f>
        <v>0</v>
      </c>
      <c r="BC55" s="123">
        <f>ROUND(SUM(BC56:BC58),2)</f>
        <v>0</v>
      </c>
      <c r="BD55" s="125">
        <f>ROUND(SUM(BD56:BD58),2)</f>
        <v>0</v>
      </c>
      <c r="BE55" s="7"/>
      <c r="BS55" s="126" t="s">
        <v>75</v>
      </c>
      <c r="BT55" s="126" t="s">
        <v>83</v>
      </c>
      <c r="BV55" s="126" t="s">
        <v>78</v>
      </c>
      <c r="BW55" s="126" t="s">
        <v>84</v>
      </c>
      <c r="BX55" s="126" t="s">
        <v>5</v>
      </c>
      <c r="CL55" s="126" t="s">
        <v>19</v>
      </c>
      <c r="CM55" s="126" t="s">
        <v>85</v>
      </c>
    </row>
    <row r="56" s="4" customFormat="1" ht="16.5" customHeight="1">
      <c r="A56" s="4"/>
      <c r="B56" s="66"/>
      <c r="C56" s="127"/>
      <c r="D56" s="127"/>
      <c r="E56" s="128" t="s">
        <v>80</v>
      </c>
      <c r="F56" s="128"/>
      <c r="G56" s="128"/>
      <c r="H56" s="128"/>
      <c r="I56" s="128"/>
      <c r="J56" s="127"/>
      <c r="K56" s="128" t="s">
        <v>81</v>
      </c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9">
        <v>0</v>
      </c>
      <c r="AH56" s="127"/>
      <c r="AI56" s="127"/>
      <c r="AJ56" s="127"/>
      <c r="AK56" s="127"/>
      <c r="AL56" s="127"/>
      <c r="AM56" s="127"/>
      <c r="AN56" s="129">
        <f>SUM(AG56,AT56)</f>
        <v>0</v>
      </c>
      <c r="AO56" s="127"/>
      <c r="AP56" s="127"/>
      <c r="AQ56" s="130" t="s">
        <v>86</v>
      </c>
      <c r="AR56" s="68"/>
      <c r="AS56" s="131">
        <v>0</v>
      </c>
      <c r="AT56" s="132">
        <f>ROUND(SUM(AV56:AW56),2)</f>
        <v>0</v>
      </c>
      <c r="AU56" s="133"/>
      <c r="AV56" s="132"/>
      <c r="AW56" s="132"/>
      <c r="AX56" s="132"/>
      <c r="AY56" s="132"/>
      <c r="AZ56" s="132"/>
      <c r="BA56" s="132"/>
      <c r="BB56" s="132"/>
      <c r="BC56" s="132"/>
      <c r="BD56" s="134"/>
      <c r="BE56" s="4"/>
      <c r="BT56" s="135" t="s">
        <v>85</v>
      </c>
      <c r="BU56" s="135" t="s">
        <v>87</v>
      </c>
      <c r="BV56" s="135" t="s">
        <v>78</v>
      </c>
      <c r="BW56" s="135" t="s">
        <v>84</v>
      </c>
      <c r="BX56" s="135" t="s">
        <v>5</v>
      </c>
      <c r="CL56" s="135" t="s">
        <v>19</v>
      </c>
      <c r="CM56" s="135" t="s">
        <v>85</v>
      </c>
    </row>
    <row r="57" s="4" customFormat="1" ht="16.5" customHeight="1">
      <c r="A57" s="136" t="s">
        <v>88</v>
      </c>
      <c r="B57" s="66"/>
      <c r="C57" s="127"/>
      <c r="D57" s="127"/>
      <c r="E57" s="128" t="s">
        <v>89</v>
      </c>
      <c r="F57" s="128"/>
      <c r="G57" s="128"/>
      <c r="H57" s="128"/>
      <c r="I57" s="128"/>
      <c r="J57" s="127"/>
      <c r="K57" s="128" t="s">
        <v>90</v>
      </c>
      <c r="L57" s="128"/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  <c r="Z57" s="128"/>
      <c r="AA57" s="128"/>
      <c r="AB57" s="128"/>
      <c r="AC57" s="128"/>
      <c r="AD57" s="128"/>
      <c r="AE57" s="128"/>
      <c r="AF57" s="128"/>
      <c r="AG57" s="129">
        <f>'SO 01.1 - Oprava opevnění...'!J32</f>
        <v>0</v>
      </c>
      <c r="AH57" s="127"/>
      <c r="AI57" s="127"/>
      <c r="AJ57" s="127"/>
      <c r="AK57" s="127"/>
      <c r="AL57" s="127"/>
      <c r="AM57" s="127"/>
      <c r="AN57" s="129">
        <f>SUM(AG57,AT57)</f>
        <v>0</v>
      </c>
      <c r="AO57" s="127"/>
      <c r="AP57" s="127"/>
      <c r="AQ57" s="130" t="s">
        <v>86</v>
      </c>
      <c r="AR57" s="68"/>
      <c r="AS57" s="131">
        <v>0</v>
      </c>
      <c r="AT57" s="132">
        <f>ROUND(SUM(AV57:AW57),2)</f>
        <v>0</v>
      </c>
      <c r="AU57" s="133">
        <f>'SO 01.1 - Oprava opevnění...'!P92</f>
        <v>0</v>
      </c>
      <c r="AV57" s="132">
        <f>'SO 01.1 - Oprava opevnění...'!J35</f>
        <v>0</v>
      </c>
      <c r="AW57" s="132">
        <f>'SO 01.1 - Oprava opevnění...'!J36</f>
        <v>0</v>
      </c>
      <c r="AX57" s="132">
        <f>'SO 01.1 - Oprava opevnění...'!J37</f>
        <v>0</v>
      </c>
      <c r="AY57" s="132">
        <f>'SO 01.1 - Oprava opevnění...'!J38</f>
        <v>0</v>
      </c>
      <c r="AZ57" s="132">
        <f>'SO 01.1 - Oprava opevnění...'!F35</f>
        <v>0</v>
      </c>
      <c r="BA57" s="132">
        <f>'SO 01.1 - Oprava opevnění...'!F36</f>
        <v>0</v>
      </c>
      <c r="BB57" s="132">
        <f>'SO 01.1 - Oprava opevnění...'!F37</f>
        <v>0</v>
      </c>
      <c r="BC57" s="132">
        <f>'SO 01.1 - Oprava opevnění...'!F38</f>
        <v>0</v>
      </c>
      <c r="BD57" s="134">
        <f>'SO 01.1 - Oprava opevnění...'!F39</f>
        <v>0</v>
      </c>
      <c r="BE57" s="4"/>
      <c r="BT57" s="135" t="s">
        <v>85</v>
      </c>
      <c r="BV57" s="135" t="s">
        <v>78</v>
      </c>
      <c r="BW57" s="135" t="s">
        <v>91</v>
      </c>
      <c r="BX57" s="135" t="s">
        <v>84</v>
      </c>
      <c r="CL57" s="135" t="s">
        <v>19</v>
      </c>
    </row>
    <row r="58" s="4" customFormat="1" ht="16.5" customHeight="1">
      <c r="A58" s="136" t="s">
        <v>88</v>
      </c>
      <c r="B58" s="66"/>
      <c r="C58" s="127"/>
      <c r="D58" s="127"/>
      <c r="E58" s="128" t="s">
        <v>92</v>
      </c>
      <c r="F58" s="128"/>
      <c r="G58" s="128"/>
      <c r="H58" s="128"/>
      <c r="I58" s="128"/>
      <c r="J58" s="127"/>
      <c r="K58" s="128" t="s">
        <v>93</v>
      </c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29">
        <f>'SO 01.2 - Odtěžení nánosů...'!J32</f>
        <v>0</v>
      </c>
      <c r="AH58" s="127"/>
      <c r="AI58" s="127"/>
      <c r="AJ58" s="127"/>
      <c r="AK58" s="127"/>
      <c r="AL58" s="127"/>
      <c r="AM58" s="127"/>
      <c r="AN58" s="129">
        <f>SUM(AG58,AT58)</f>
        <v>0</v>
      </c>
      <c r="AO58" s="127"/>
      <c r="AP58" s="127"/>
      <c r="AQ58" s="130" t="s">
        <v>86</v>
      </c>
      <c r="AR58" s="68"/>
      <c r="AS58" s="131">
        <v>0</v>
      </c>
      <c r="AT58" s="132">
        <f>ROUND(SUM(AV58:AW58),2)</f>
        <v>0</v>
      </c>
      <c r="AU58" s="133">
        <f>'SO 01.2 - Odtěžení nánosů...'!P88</f>
        <v>0</v>
      </c>
      <c r="AV58" s="132">
        <f>'SO 01.2 - Odtěžení nánosů...'!J35</f>
        <v>0</v>
      </c>
      <c r="AW58" s="132">
        <f>'SO 01.2 - Odtěžení nánosů...'!J36</f>
        <v>0</v>
      </c>
      <c r="AX58" s="132">
        <f>'SO 01.2 - Odtěžení nánosů...'!J37</f>
        <v>0</v>
      </c>
      <c r="AY58" s="132">
        <f>'SO 01.2 - Odtěžení nánosů...'!J38</f>
        <v>0</v>
      </c>
      <c r="AZ58" s="132">
        <f>'SO 01.2 - Odtěžení nánosů...'!F35</f>
        <v>0</v>
      </c>
      <c r="BA58" s="132">
        <f>'SO 01.2 - Odtěžení nánosů...'!F36</f>
        <v>0</v>
      </c>
      <c r="BB58" s="132">
        <f>'SO 01.2 - Odtěžení nánosů...'!F37</f>
        <v>0</v>
      </c>
      <c r="BC58" s="132">
        <f>'SO 01.2 - Odtěžení nánosů...'!F38</f>
        <v>0</v>
      </c>
      <c r="BD58" s="134">
        <f>'SO 01.2 - Odtěžení nánosů...'!F39</f>
        <v>0</v>
      </c>
      <c r="BE58" s="4"/>
      <c r="BT58" s="135" t="s">
        <v>85</v>
      </c>
      <c r="BV58" s="135" t="s">
        <v>78</v>
      </c>
      <c r="BW58" s="135" t="s">
        <v>94</v>
      </c>
      <c r="BX58" s="135" t="s">
        <v>84</v>
      </c>
      <c r="CL58" s="135" t="s">
        <v>19</v>
      </c>
    </row>
    <row r="59" s="7" customFormat="1" ht="16.5" customHeight="1">
      <c r="A59" s="136" t="s">
        <v>88</v>
      </c>
      <c r="B59" s="114"/>
      <c r="C59" s="115"/>
      <c r="D59" s="116" t="s">
        <v>95</v>
      </c>
      <c r="E59" s="116"/>
      <c r="F59" s="116"/>
      <c r="G59" s="116"/>
      <c r="H59" s="116"/>
      <c r="I59" s="117"/>
      <c r="J59" s="116" t="s">
        <v>96</v>
      </c>
      <c r="K59" s="116"/>
      <c r="L59" s="116"/>
      <c r="M59" s="116"/>
      <c r="N59" s="116"/>
      <c r="O59" s="116"/>
      <c r="P59" s="116"/>
      <c r="Q59" s="116"/>
      <c r="R59" s="116"/>
      <c r="S59" s="116"/>
      <c r="T59" s="116"/>
      <c r="U59" s="116"/>
      <c r="V59" s="116"/>
      <c r="W59" s="116"/>
      <c r="X59" s="116"/>
      <c r="Y59" s="116"/>
      <c r="Z59" s="116"/>
      <c r="AA59" s="116"/>
      <c r="AB59" s="116"/>
      <c r="AC59" s="116"/>
      <c r="AD59" s="116"/>
      <c r="AE59" s="116"/>
      <c r="AF59" s="116"/>
      <c r="AG59" s="119">
        <f>'VON - Vedlejší a ostatní ...'!J30</f>
        <v>0</v>
      </c>
      <c r="AH59" s="117"/>
      <c r="AI59" s="117"/>
      <c r="AJ59" s="117"/>
      <c r="AK59" s="117"/>
      <c r="AL59" s="117"/>
      <c r="AM59" s="117"/>
      <c r="AN59" s="119">
        <f>SUM(AG59,AT59)</f>
        <v>0</v>
      </c>
      <c r="AO59" s="117"/>
      <c r="AP59" s="117"/>
      <c r="AQ59" s="120" t="s">
        <v>95</v>
      </c>
      <c r="AR59" s="121"/>
      <c r="AS59" s="137">
        <v>0</v>
      </c>
      <c r="AT59" s="138">
        <f>ROUND(SUM(AV59:AW59),2)</f>
        <v>0</v>
      </c>
      <c r="AU59" s="139">
        <f>'VON - Vedlejší a ostatní ...'!P84</f>
        <v>0</v>
      </c>
      <c r="AV59" s="138">
        <f>'VON - Vedlejší a ostatní ...'!J33</f>
        <v>0</v>
      </c>
      <c r="AW59" s="138">
        <f>'VON - Vedlejší a ostatní ...'!J34</f>
        <v>0</v>
      </c>
      <c r="AX59" s="138">
        <f>'VON - Vedlejší a ostatní ...'!J35</f>
        <v>0</v>
      </c>
      <c r="AY59" s="138">
        <f>'VON - Vedlejší a ostatní ...'!J36</f>
        <v>0</v>
      </c>
      <c r="AZ59" s="138">
        <f>'VON - Vedlejší a ostatní ...'!F33</f>
        <v>0</v>
      </c>
      <c r="BA59" s="138">
        <f>'VON - Vedlejší a ostatní ...'!F34</f>
        <v>0</v>
      </c>
      <c r="BB59" s="138">
        <f>'VON - Vedlejší a ostatní ...'!F35</f>
        <v>0</v>
      </c>
      <c r="BC59" s="138">
        <f>'VON - Vedlejší a ostatní ...'!F36</f>
        <v>0</v>
      </c>
      <c r="BD59" s="140">
        <f>'VON - Vedlejší a ostatní ...'!F37</f>
        <v>0</v>
      </c>
      <c r="BE59" s="7"/>
      <c r="BT59" s="126" t="s">
        <v>83</v>
      </c>
      <c r="BV59" s="126" t="s">
        <v>78</v>
      </c>
      <c r="BW59" s="126" t="s">
        <v>97</v>
      </c>
      <c r="BX59" s="126" t="s">
        <v>5</v>
      </c>
      <c r="CL59" s="126" t="s">
        <v>38</v>
      </c>
      <c r="CM59" s="126" t="s">
        <v>85</v>
      </c>
    </row>
    <row r="60" s="2" customFormat="1" ht="30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6"/>
      <c r="AS60" s="40"/>
      <c r="AT60" s="40"/>
      <c r="AU60" s="40"/>
      <c r="AV60" s="40"/>
      <c r="AW60" s="40"/>
      <c r="AX60" s="40"/>
      <c r="AY60" s="40"/>
      <c r="AZ60" s="40"/>
      <c r="BA60" s="40"/>
      <c r="BB60" s="40"/>
      <c r="BC60" s="40"/>
      <c r="BD60" s="40"/>
      <c r="BE60" s="40"/>
    </row>
    <row r="61" s="2" customFormat="1" ht="6.96" customHeight="1">
      <c r="A61" s="40"/>
      <c r="B61" s="62"/>
      <c r="C61" s="63"/>
      <c r="D61" s="63"/>
      <c r="E61" s="63"/>
      <c r="F61" s="63"/>
      <c r="G61" s="63"/>
      <c r="H61" s="63"/>
      <c r="I61" s="63"/>
      <c r="J61" s="63"/>
      <c r="K61" s="63"/>
      <c r="L61" s="63"/>
      <c r="M61" s="63"/>
      <c r="N61" s="63"/>
      <c r="O61" s="63"/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63"/>
      <c r="AB61" s="63"/>
      <c r="AC61" s="63"/>
      <c r="AD61" s="63"/>
      <c r="AE61" s="63"/>
      <c r="AF61" s="63"/>
      <c r="AG61" s="63"/>
      <c r="AH61" s="63"/>
      <c r="AI61" s="63"/>
      <c r="AJ61" s="63"/>
      <c r="AK61" s="63"/>
      <c r="AL61" s="63"/>
      <c r="AM61" s="63"/>
      <c r="AN61" s="63"/>
      <c r="AO61" s="63"/>
      <c r="AP61" s="63"/>
      <c r="AQ61" s="63"/>
      <c r="AR61" s="46"/>
      <c r="AS61" s="40"/>
      <c r="AT61" s="40"/>
      <c r="AU61" s="40"/>
      <c r="AV61" s="40"/>
      <c r="AW61" s="40"/>
      <c r="AX61" s="40"/>
      <c r="AY61" s="40"/>
      <c r="AZ61" s="40"/>
      <c r="BA61" s="40"/>
      <c r="BB61" s="40"/>
      <c r="BC61" s="40"/>
      <c r="BD61" s="40"/>
      <c r="BE61" s="40"/>
    </row>
  </sheetData>
  <sheetProtection sheet="1" formatColumns="0" formatRows="0" objects="1" scenarios="1" spinCount="100000" saltValue="NJ3naT14bDrY5ulHcuSj/zSNzXpSRL0gRDKSWOHVvhP3MEYI9uAx5CrPlUk1+vjwCyCFNiRb6H4MuE3PfLSY7g==" hashValue="WF+1pAws1r8Ntu9ikpfEVq9rFW7cmsGGtfgfYa76fCKmAtCXMszQFQ5+duAlL6EWkgvfRx/elmgELENAa0FyHg==" algorithmName="SHA-512" password="CC35"/>
  <mergeCells count="58">
    <mergeCell ref="L45:AJ45"/>
    <mergeCell ref="AM47:AN47"/>
    <mergeCell ref="AS49:AT51"/>
    <mergeCell ref="AM49:AP49"/>
    <mergeCell ref="AM50:AP50"/>
    <mergeCell ref="C52:G52"/>
    <mergeCell ref="AG52:AM52"/>
    <mergeCell ref="AN52:AP52"/>
    <mergeCell ref="I52:AF52"/>
    <mergeCell ref="AG55:AM55"/>
    <mergeCell ref="AN55:AP55"/>
    <mergeCell ref="J55:AF55"/>
    <mergeCell ref="D55:H55"/>
    <mergeCell ref="AN56:AP56"/>
    <mergeCell ref="E56:I56"/>
    <mergeCell ref="K56:AF56"/>
    <mergeCell ref="AG56:AM56"/>
    <mergeCell ref="K57:AF57"/>
    <mergeCell ref="AN57:AP57"/>
    <mergeCell ref="E57:I57"/>
    <mergeCell ref="AG57:AM57"/>
    <mergeCell ref="AG58:AM58"/>
    <mergeCell ref="AN58:AP58"/>
    <mergeCell ref="E58:I58"/>
    <mergeCell ref="K58:AF58"/>
    <mergeCell ref="AN59:AP59"/>
    <mergeCell ref="AG59:AM59"/>
    <mergeCell ref="D59:H59"/>
    <mergeCell ref="J59:AF59"/>
    <mergeCell ref="AG54:AM54"/>
    <mergeCell ref="AN54:AP54"/>
    <mergeCell ref="BE5:BE32"/>
    <mergeCell ref="K5:AJ5"/>
    <mergeCell ref="K6:AJ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</mergeCells>
  <hyperlinks>
    <hyperlink ref="A57" location="'SO 01.1 - Oprava opevnění...'!C2" display="/"/>
    <hyperlink ref="A58" location="'SO 01.2 - Odtěžení nánosů...'!C2" display="/"/>
    <hyperlink ref="A59" location="'VON - Vedlejší a ostatní 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91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98</v>
      </c>
      <c r="L4" s="22"/>
      <c r="M4" s="144" t="s">
        <v>10</v>
      </c>
      <c r="AT4" s="19" t="s">
        <v>36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Úpa, Trutnov – Poříčí, odstranění nánosů u EPO, ř. km 44,685 – 45,085</v>
      </c>
      <c r="F7" s="145"/>
      <c r="G7" s="145"/>
      <c r="H7" s="145"/>
      <c r="L7" s="22"/>
    </row>
    <row r="8" s="1" customFormat="1" ht="12" customHeight="1">
      <c r="B8" s="22"/>
      <c r="D8" s="145" t="s">
        <v>99</v>
      </c>
      <c r="L8" s="22"/>
    </row>
    <row r="9" s="2" customFormat="1" ht="16.5" customHeight="1">
      <c r="A9" s="40"/>
      <c r="B9" s="46"/>
      <c r="C9" s="40"/>
      <c r="D9" s="40"/>
      <c r="E9" s="146" t="s">
        <v>100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101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102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21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22</v>
      </c>
      <c r="E14" s="40"/>
      <c r="F14" s="135" t="s">
        <v>23</v>
      </c>
      <c r="G14" s="40"/>
      <c r="H14" s="40"/>
      <c r="I14" s="145" t="s">
        <v>24</v>
      </c>
      <c r="J14" s="149" t="str">
        <f>'Rekapitulace stavby'!AN8</f>
        <v>8. 8. 2025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26</v>
      </c>
      <c r="E16" s="40"/>
      <c r="F16" s="40"/>
      <c r="G16" s="40"/>
      <c r="H16" s="40"/>
      <c r="I16" s="145" t="s">
        <v>27</v>
      </c>
      <c r="J16" s="135" t="s">
        <v>28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29</v>
      </c>
      <c r="F17" s="40"/>
      <c r="G17" s="40"/>
      <c r="H17" s="40"/>
      <c r="I17" s="145" t="s">
        <v>30</v>
      </c>
      <c r="J17" s="135" t="s">
        <v>31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32</v>
      </c>
      <c r="E19" s="40"/>
      <c r="F19" s="40"/>
      <c r="G19" s="40"/>
      <c r="H19" s="40"/>
      <c r="I19" s="145" t="s">
        <v>27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30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34</v>
      </c>
      <c r="E22" s="40"/>
      <c r="F22" s="40"/>
      <c r="G22" s="40"/>
      <c r="H22" s="40"/>
      <c r="I22" s="145" t="s">
        <v>27</v>
      </c>
      <c r="J22" s="135" t="s">
        <v>28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35</v>
      </c>
      <c r="F23" s="40"/>
      <c r="G23" s="40"/>
      <c r="H23" s="40"/>
      <c r="I23" s="145" t="s">
        <v>30</v>
      </c>
      <c r="J23" s="135" t="s">
        <v>31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37</v>
      </c>
      <c r="E25" s="40"/>
      <c r="F25" s="40"/>
      <c r="G25" s="40"/>
      <c r="H25" s="40"/>
      <c r="I25" s="145" t="s">
        <v>27</v>
      </c>
      <c r="J25" s="135" t="s">
        <v>38</v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39</v>
      </c>
      <c r="F26" s="40"/>
      <c r="G26" s="40"/>
      <c r="H26" s="40"/>
      <c r="I26" s="145" t="s">
        <v>30</v>
      </c>
      <c r="J26" s="135" t="s">
        <v>38</v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47.25" customHeight="1">
      <c r="A29" s="150"/>
      <c r="B29" s="151"/>
      <c r="C29" s="150"/>
      <c r="D29" s="150"/>
      <c r="E29" s="152" t="s">
        <v>41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42</v>
      </c>
      <c r="E32" s="40"/>
      <c r="F32" s="40"/>
      <c r="G32" s="40"/>
      <c r="H32" s="40"/>
      <c r="I32" s="40"/>
      <c r="J32" s="156">
        <f>ROUND(J92,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44</v>
      </c>
      <c r="G34" s="40"/>
      <c r="H34" s="40"/>
      <c r="I34" s="157" t="s">
        <v>43</v>
      </c>
      <c r="J34" s="157" t="s">
        <v>45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158" t="s">
        <v>46</v>
      </c>
      <c r="E35" s="145" t="s">
        <v>47</v>
      </c>
      <c r="F35" s="159">
        <f>ROUND((SUM(BE92:BE351)),  2)</f>
        <v>0</v>
      </c>
      <c r="G35" s="40"/>
      <c r="H35" s="40"/>
      <c r="I35" s="160">
        <v>0.20999999999999999</v>
      </c>
      <c r="J35" s="159">
        <f>ROUND(((SUM(BE92:BE351))*I35),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5" t="s">
        <v>48</v>
      </c>
      <c r="F36" s="159">
        <f>ROUND((SUM(BF92:BF351)),  2)</f>
        <v>0</v>
      </c>
      <c r="G36" s="40"/>
      <c r="H36" s="40"/>
      <c r="I36" s="160">
        <v>0.12</v>
      </c>
      <c r="J36" s="159">
        <f>ROUND(((SUM(BF92:BF351))*I36),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5" t="s">
        <v>46</v>
      </c>
      <c r="E37" s="145" t="s">
        <v>49</v>
      </c>
      <c r="F37" s="159">
        <f>ROUND((SUM(BG92:BG351)),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50</v>
      </c>
      <c r="F38" s="159">
        <f>ROUND((SUM(BH92:BH351)),  2)</f>
        <v>0</v>
      </c>
      <c r="G38" s="40"/>
      <c r="H38" s="40"/>
      <c r="I38" s="160">
        <v>0.12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ROUND((SUM(BI92:BI351)),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103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Úpa, Trutnov – Poříčí, odstranění nánosů u EPO, ř. km 44,685 – 45,085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99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100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101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2" t="str">
        <f>E11</f>
        <v>SO 01.1 - Oprava opevnění - bez nánosů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22</v>
      </c>
      <c r="D56" s="42"/>
      <c r="E56" s="42"/>
      <c r="F56" s="29" t="str">
        <f>F14</f>
        <v>Poříčí u Trutnova</v>
      </c>
      <c r="G56" s="42"/>
      <c r="H56" s="42"/>
      <c r="I56" s="34" t="s">
        <v>24</v>
      </c>
      <c r="J56" s="75" t="str">
        <f>IF(J14="","",J14)</f>
        <v>8. 8. 2025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26</v>
      </c>
      <c r="D58" s="42"/>
      <c r="E58" s="42"/>
      <c r="F58" s="29" t="str">
        <f>E17</f>
        <v>Povodí Labe, státní podnik, OIČ, Hradec Králov</v>
      </c>
      <c r="G58" s="42"/>
      <c r="H58" s="42"/>
      <c r="I58" s="34" t="s">
        <v>34</v>
      </c>
      <c r="J58" s="38" t="str">
        <f>E23</f>
        <v>Povodí Labe, státní podnik, OIČ, Hradec Králové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32</v>
      </c>
      <c r="D59" s="42"/>
      <c r="E59" s="42"/>
      <c r="F59" s="29" t="str">
        <f>IF(E20="","",E20)</f>
        <v>Vyplň údaj</v>
      </c>
      <c r="G59" s="42"/>
      <c r="H59" s="42"/>
      <c r="I59" s="34" t="s">
        <v>37</v>
      </c>
      <c r="J59" s="38" t="str">
        <f>E26</f>
        <v>Ing. Eva Morkesová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104</v>
      </c>
      <c r="D61" s="174"/>
      <c r="E61" s="174"/>
      <c r="F61" s="174"/>
      <c r="G61" s="174"/>
      <c r="H61" s="174"/>
      <c r="I61" s="174"/>
      <c r="J61" s="175" t="s">
        <v>105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74</v>
      </c>
      <c r="D63" s="42"/>
      <c r="E63" s="42"/>
      <c r="F63" s="42"/>
      <c r="G63" s="42"/>
      <c r="H63" s="42"/>
      <c r="I63" s="42"/>
      <c r="J63" s="105">
        <f>J92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106</v>
      </c>
    </row>
    <row r="64" s="9" customFormat="1" ht="24.96" customHeight="1">
      <c r="A64" s="9"/>
      <c r="B64" s="177"/>
      <c r="C64" s="178"/>
      <c r="D64" s="179" t="s">
        <v>107</v>
      </c>
      <c r="E64" s="180"/>
      <c r="F64" s="180"/>
      <c r="G64" s="180"/>
      <c r="H64" s="180"/>
      <c r="I64" s="180"/>
      <c r="J64" s="181">
        <f>J93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108</v>
      </c>
      <c r="E65" s="185"/>
      <c r="F65" s="185"/>
      <c r="G65" s="185"/>
      <c r="H65" s="185"/>
      <c r="I65" s="185"/>
      <c r="J65" s="186">
        <f>J94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109</v>
      </c>
      <c r="E66" s="185"/>
      <c r="F66" s="185"/>
      <c r="G66" s="185"/>
      <c r="H66" s="185"/>
      <c r="I66" s="185"/>
      <c r="J66" s="186">
        <f>J238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110</v>
      </c>
      <c r="E67" s="185"/>
      <c r="F67" s="185"/>
      <c r="G67" s="185"/>
      <c r="H67" s="185"/>
      <c r="I67" s="185"/>
      <c r="J67" s="186">
        <f>J278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111</v>
      </c>
      <c r="E68" s="185"/>
      <c r="F68" s="185"/>
      <c r="G68" s="185"/>
      <c r="H68" s="185"/>
      <c r="I68" s="185"/>
      <c r="J68" s="186">
        <f>J319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112</v>
      </c>
      <c r="E69" s="185"/>
      <c r="F69" s="185"/>
      <c r="G69" s="185"/>
      <c r="H69" s="185"/>
      <c r="I69" s="185"/>
      <c r="J69" s="186">
        <f>J343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7"/>
      <c r="D70" s="184" t="s">
        <v>113</v>
      </c>
      <c r="E70" s="185"/>
      <c r="F70" s="185"/>
      <c r="G70" s="185"/>
      <c r="H70" s="185"/>
      <c r="I70" s="185"/>
      <c r="J70" s="186">
        <f>J348</f>
        <v>0</v>
      </c>
      <c r="K70" s="127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2"/>
      <c r="C72" s="63"/>
      <c r="D72" s="63"/>
      <c r="E72" s="63"/>
      <c r="F72" s="63"/>
      <c r="G72" s="63"/>
      <c r="H72" s="63"/>
      <c r="I72" s="63"/>
      <c r="J72" s="63"/>
      <c r="K72" s="63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4"/>
      <c r="C76" s="65"/>
      <c r="D76" s="65"/>
      <c r="E76" s="65"/>
      <c r="F76" s="65"/>
      <c r="G76" s="65"/>
      <c r="H76" s="65"/>
      <c r="I76" s="65"/>
      <c r="J76" s="65"/>
      <c r="K76" s="65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114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2" t="str">
        <f>E7</f>
        <v>Úpa, Trutnov – Poříčí, odstranění nánosů u EPO, ř. km 44,685 – 45,085</v>
      </c>
      <c r="F80" s="34"/>
      <c r="G80" s="34"/>
      <c r="H80" s="34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99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2" t="s">
        <v>100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101</v>
      </c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2" t="str">
        <f>E11</f>
        <v>SO 01.1 - Oprava opevnění - bez nánosů</v>
      </c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22</v>
      </c>
      <c r="D86" s="42"/>
      <c r="E86" s="42"/>
      <c r="F86" s="29" t="str">
        <f>F14</f>
        <v>Poříčí u Trutnova</v>
      </c>
      <c r="G86" s="42"/>
      <c r="H86" s="42"/>
      <c r="I86" s="34" t="s">
        <v>24</v>
      </c>
      <c r="J86" s="75" t="str">
        <f>IF(J14="","",J14)</f>
        <v>8. 8. 2025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40.05" customHeight="1">
      <c r="A88" s="40"/>
      <c r="B88" s="41"/>
      <c r="C88" s="34" t="s">
        <v>26</v>
      </c>
      <c r="D88" s="42"/>
      <c r="E88" s="42"/>
      <c r="F88" s="29" t="str">
        <f>E17</f>
        <v>Povodí Labe, státní podnik, OIČ, Hradec Králov</v>
      </c>
      <c r="G88" s="42"/>
      <c r="H88" s="42"/>
      <c r="I88" s="34" t="s">
        <v>34</v>
      </c>
      <c r="J88" s="38" t="str">
        <f>E23</f>
        <v>Povodí Labe, státní podnik, OIČ, Hradec Králové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32</v>
      </c>
      <c r="D89" s="42"/>
      <c r="E89" s="42"/>
      <c r="F89" s="29" t="str">
        <f>IF(E20="","",E20)</f>
        <v>Vyplň údaj</v>
      </c>
      <c r="G89" s="42"/>
      <c r="H89" s="42"/>
      <c r="I89" s="34" t="s">
        <v>37</v>
      </c>
      <c r="J89" s="38" t="str">
        <f>E26</f>
        <v>Ing. Eva Morkesová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8"/>
      <c r="B91" s="189"/>
      <c r="C91" s="190" t="s">
        <v>115</v>
      </c>
      <c r="D91" s="191" t="s">
        <v>61</v>
      </c>
      <c r="E91" s="191" t="s">
        <v>57</v>
      </c>
      <c r="F91" s="191" t="s">
        <v>58</v>
      </c>
      <c r="G91" s="191" t="s">
        <v>116</v>
      </c>
      <c r="H91" s="191" t="s">
        <v>117</v>
      </c>
      <c r="I91" s="191" t="s">
        <v>118</v>
      </c>
      <c r="J91" s="191" t="s">
        <v>105</v>
      </c>
      <c r="K91" s="192" t="s">
        <v>119</v>
      </c>
      <c r="L91" s="193"/>
      <c r="M91" s="95" t="s">
        <v>38</v>
      </c>
      <c r="N91" s="96" t="s">
        <v>46</v>
      </c>
      <c r="O91" s="96" t="s">
        <v>120</v>
      </c>
      <c r="P91" s="96" t="s">
        <v>121</v>
      </c>
      <c r="Q91" s="96" t="s">
        <v>122</v>
      </c>
      <c r="R91" s="96" t="s">
        <v>123</v>
      </c>
      <c r="S91" s="96" t="s">
        <v>124</v>
      </c>
      <c r="T91" s="97" t="s">
        <v>125</v>
      </c>
      <c r="U91" s="188"/>
      <c r="V91" s="188"/>
      <c r="W91" s="188"/>
      <c r="X91" s="188"/>
      <c r="Y91" s="188"/>
      <c r="Z91" s="188"/>
      <c r="AA91" s="188"/>
      <c r="AB91" s="188"/>
      <c r="AC91" s="188"/>
      <c r="AD91" s="188"/>
      <c r="AE91" s="188"/>
    </row>
    <row r="92" s="2" customFormat="1" ht="22.8" customHeight="1">
      <c r="A92" s="40"/>
      <c r="B92" s="41"/>
      <c r="C92" s="102" t="s">
        <v>126</v>
      </c>
      <c r="D92" s="42"/>
      <c r="E92" s="42"/>
      <c r="F92" s="42"/>
      <c r="G92" s="42"/>
      <c r="H92" s="42"/>
      <c r="I92" s="42"/>
      <c r="J92" s="194">
        <f>BK92</f>
        <v>0</v>
      </c>
      <c r="K92" s="42"/>
      <c r="L92" s="46"/>
      <c r="M92" s="98"/>
      <c r="N92" s="195"/>
      <c r="O92" s="99"/>
      <c r="P92" s="196">
        <f>P93</f>
        <v>0</v>
      </c>
      <c r="Q92" s="99"/>
      <c r="R92" s="196">
        <f>R93</f>
        <v>767.04563609999991</v>
      </c>
      <c r="S92" s="99"/>
      <c r="T92" s="197">
        <f>T93</f>
        <v>173.71000000000001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75</v>
      </c>
      <c r="AU92" s="19" t="s">
        <v>106</v>
      </c>
      <c r="BK92" s="198">
        <f>BK93</f>
        <v>0</v>
      </c>
    </row>
    <row r="93" s="12" customFormat="1" ht="25.92" customHeight="1">
      <c r="A93" s="12"/>
      <c r="B93" s="199"/>
      <c r="C93" s="200"/>
      <c r="D93" s="201" t="s">
        <v>75</v>
      </c>
      <c r="E93" s="202" t="s">
        <v>127</v>
      </c>
      <c r="F93" s="202" t="s">
        <v>128</v>
      </c>
      <c r="G93" s="200"/>
      <c r="H93" s="200"/>
      <c r="I93" s="203"/>
      <c r="J93" s="204">
        <f>BK93</f>
        <v>0</v>
      </c>
      <c r="K93" s="200"/>
      <c r="L93" s="205"/>
      <c r="M93" s="206"/>
      <c r="N93" s="207"/>
      <c r="O93" s="207"/>
      <c r="P93" s="208">
        <f>P94+P238+P278+P319+P343+P348</f>
        <v>0</v>
      </c>
      <c r="Q93" s="207"/>
      <c r="R93" s="208">
        <f>R94+R238+R278+R319+R343+R348</f>
        <v>767.04563609999991</v>
      </c>
      <c r="S93" s="207"/>
      <c r="T93" s="209">
        <f>T94+T238+T278+T319+T343+T348</f>
        <v>173.71000000000001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83</v>
      </c>
      <c r="AT93" s="211" t="s">
        <v>75</v>
      </c>
      <c r="AU93" s="211" t="s">
        <v>76</v>
      </c>
      <c r="AY93" s="210" t="s">
        <v>129</v>
      </c>
      <c r="BK93" s="212">
        <f>BK94+BK238+BK278+BK319+BK343+BK348</f>
        <v>0</v>
      </c>
    </row>
    <row r="94" s="12" customFormat="1" ht="22.8" customHeight="1">
      <c r="A94" s="12"/>
      <c r="B94" s="199"/>
      <c r="C94" s="200"/>
      <c r="D94" s="201" t="s">
        <v>75</v>
      </c>
      <c r="E94" s="213" t="s">
        <v>83</v>
      </c>
      <c r="F94" s="213" t="s">
        <v>130</v>
      </c>
      <c r="G94" s="200"/>
      <c r="H94" s="200"/>
      <c r="I94" s="203"/>
      <c r="J94" s="214">
        <f>BK94</f>
        <v>0</v>
      </c>
      <c r="K94" s="200"/>
      <c r="L94" s="205"/>
      <c r="M94" s="206"/>
      <c r="N94" s="207"/>
      <c r="O94" s="207"/>
      <c r="P94" s="208">
        <f>SUM(P95:P237)</f>
        <v>0</v>
      </c>
      <c r="Q94" s="207"/>
      <c r="R94" s="208">
        <f>SUM(R95:R237)</f>
        <v>16.199999999999999</v>
      </c>
      <c r="S94" s="207"/>
      <c r="T94" s="209">
        <f>SUM(T95:T237)</f>
        <v>73.710000000000008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0" t="s">
        <v>83</v>
      </c>
      <c r="AT94" s="211" t="s">
        <v>75</v>
      </c>
      <c r="AU94" s="211" t="s">
        <v>83</v>
      </c>
      <c r="AY94" s="210" t="s">
        <v>129</v>
      </c>
      <c r="BK94" s="212">
        <f>SUM(BK95:BK237)</f>
        <v>0</v>
      </c>
    </row>
    <row r="95" s="2" customFormat="1" ht="16.5" customHeight="1">
      <c r="A95" s="40"/>
      <c r="B95" s="41"/>
      <c r="C95" s="215" t="s">
        <v>83</v>
      </c>
      <c r="D95" s="215" t="s">
        <v>131</v>
      </c>
      <c r="E95" s="216" t="s">
        <v>132</v>
      </c>
      <c r="F95" s="217" t="s">
        <v>133</v>
      </c>
      <c r="G95" s="218" t="s">
        <v>134</v>
      </c>
      <c r="H95" s="219">
        <v>0.20000000000000001</v>
      </c>
      <c r="I95" s="220"/>
      <c r="J95" s="221">
        <f>ROUND(I95*H95,2)</f>
        <v>0</v>
      </c>
      <c r="K95" s="217" t="s">
        <v>135</v>
      </c>
      <c r="L95" s="46"/>
      <c r="M95" s="222" t="s">
        <v>38</v>
      </c>
      <c r="N95" s="223" t="s">
        <v>49</v>
      </c>
      <c r="O95" s="87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136</v>
      </c>
      <c r="AT95" s="226" t="s">
        <v>131</v>
      </c>
      <c r="AU95" s="226" t="s">
        <v>85</v>
      </c>
      <c r="AY95" s="19" t="s">
        <v>129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136</v>
      </c>
      <c r="BK95" s="227">
        <f>ROUND(I95*H95,2)</f>
        <v>0</v>
      </c>
      <c r="BL95" s="19" t="s">
        <v>136</v>
      </c>
      <c r="BM95" s="226" t="s">
        <v>137</v>
      </c>
    </row>
    <row r="96" s="2" customFormat="1">
      <c r="A96" s="40"/>
      <c r="B96" s="41"/>
      <c r="C96" s="42"/>
      <c r="D96" s="228" t="s">
        <v>138</v>
      </c>
      <c r="E96" s="42"/>
      <c r="F96" s="229" t="s">
        <v>139</v>
      </c>
      <c r="G96" s="42"/>
      <c r="H96" s="42"/>
      <c r="I96" s="230"/>
      <c r="J96" s="42"/>
      <c r="K96" s="42"/>
      <c r="L96" s="46"/>
      <c r="M96" s="231"/>
      <c r="N96" s="232"/>
      <c r="O96" s="87"/>
      <c r="P96" s="87"/>
      <c r="Q96" s="87"/>
      <c r="R96" s="87"/>
      <c r="S96" s="87"/>
      <c r="T96" s="88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138</v>
      </c>
      <c r="AU96" s="19" t="s">
        <v>85</v>
      </c>
    </row>
    <row r="97" s="2" customFormat="1">
      <c r="A97" s="40"/>
      <c r="B97" s="41"/>
      <c r="C97" s="42"/>
      <c r="D97" s="233" t="s">
        <v>140</v>
      </c>
      <c r="E97" s="42"/>
      <c r="F97" s="234" t="s">
        <v>141</v>
      </c>
      <c r="G97" s="42"/>
      <c r="H97" s="42"/>
      <c r="I97" s="230"/>
      <c r="J97" s="42"/>
      <c r="K97" s="42"/>
      <c r="L97" s="46"/>
      <c r="M97" s="231"/>
      <c r="N97" s="232"/>
      <c r="O97" s="87"/>
      <c r="P97" s="87"/>
      <c r="Q97" s="87"/>
      <c r="R97" s="87"/>
      <c r="S97" s="87"/>
      <c r="T97" s="88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140</v>
      </c>
      <c r="AU97" s="19" t="s">
        <v>85</v>
      </c>
    </row>
    <row r="98" s="13" customFormat="1">
      <c r="A98" s="13"/>
      <c r="B98" s="235"/>
      <c r="C98" s="236"/>
      <c r="D98" s="228" t="s">
        <v>142</v>
      </c>
      <c r="E98" s="237" t="s">
        <v>38</v>
      </c>
      <c r="F98" s="238" t="s">
        <v>143</v>
      </c>
      <c r="G98" s="236"/>
      <c r="H98" s="237" t="s">
        <v>38</v>
      </c>
      <c r="I98" s="239"/>
      <c r="J98" s="236"/>
      <c r="K98" s="236"/>
      <c r="L98" s="240"/>
      <c r="M98" s="241"/>
      <c r="N98" s="242"/>
      <c r="O98" s="242"/>
      <c r="P98" s="242"/>
      <c r="Q98" s="242"/>
      <c r="R98" s="242"/>
      <c r="S98" s="242"/>
      <c r="T98" s="24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4" t="s">
        <v>142</v>
      </c>
      <c r="AU98" s="244" t="s">
        <v>85</v>
      </c>
      <c r="AV98" s="13" t="s">
        <v>83</v>
      </c>
      <c r="AW98" s="13" t="s">
        <v>36</v>
      </c>
      <c r="AX98" s="13" t="s">
        <v>76</v>
      </c>
      <c r="AY98" s="244" t="s">
        <v>129</v>
      </c>
    </row>
    <row r="99" s="13" customFormat="1">
      <c r="A99" s="13"/>
      <c r="B99" s="235"/>
      <c r="C99" s="236"/>
      <c r="D99" s="228" t="s">
        <v>142</v>
      </c>
      <c r="E99" s="237" t="s">
        <v>38</v>
      </c>
      <c r="F99" s="238" t="s">
        <v>144</v>
      </c>
      <c r="G99" s="236"/>
      <c r="H99" s="237" t="s">
        <v>38</v>
      </c>
      <c r="I99" s="239"/>
      <c r="J99" s="236"/>
      <c r="K99" s="236"/>
      <c r="L99" s="240"/>
      <c r="M99" s="241"/>
      <c r="N99" s="242"/>
      <c r="O99" s="242"/>
      <c r="P99" s="242"/>
      <c r="Q99" s="242"/>
      <c r="R99" s="242"/>
      <c r="S99" s="242"/>
      <c r="T99" s="24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4" t="s">
        <v>142</v>
      </c>
      <c r="AU99" s="244" t="s">
        <v>85</v>
      </c>
      <c r="AV99" s="13" t="s">
        <v>83</v>
      </c>
      <c r="AW99" s="13" t="s">
        <v>36</v>
      </c>
      <c r="AX99" s="13" t="s">
        <v>76</v>
      </c>
      <c r="AY99" s="244" t="s">
        <v>129</v>
      </c>
    </row>
    <row r="100" s="14" customFormat="1">
      <c r="A100" s="14"/>
      <c r="B100" s="245"/>
      <c r="C100" s="246"/>
      <c r="D100" s="228" t="s">
        <v>142</v>
      </c>
      <c r="E100" s="247" t="s">
        <v>38</v>
      </c>
      <c r="F100" s="248" t="s">
        <v>145</v>
      </c>
      <c r="G100" s="246"/>
      <c r="H100" s="249">
        <v>0.126</v>
      </c>
      <c r="I100" s="250"/>
      <c r="J100" s="246"/>
      <c r="K100" s="246"/>
      <c r="L100" s="251"/>
      <c r="M100" s="252"/>
      <c r="N100" s="253"/>
      <c r="O100" s="253"/>
      <c r="P100" s="253"/>
      <c r="Q100" s="253"/>
      <c r="R100" s="253"/>
      <c r="S100" s="253"/>
      <c r="T100" s="25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5" t="s">
        <v>142</v>
      </c>
      <c r="AU100" s="255" t="s">
        <v>85</v>
      </c>
      <c r="AV100" s="14" t="s">
        <v>85</v>
      </c>
      <c r="AW100" s="14" t="s">
        <v>36</v>
      </c>
      <c r="AX100" s="14" t="s">
        <v>76</v>
      </c>
      <c r="AY100" s="255" t="s">
        <v>129</v>
      </c>
    </row>
    <row r="101" s="13" customFormat="1">
      <c r="A101" s="13"/>
      <c r="B101" s="235"/>
      <c r="C101" s="236"/>
      <c r="D101" s="228" t="s">
        <v>142</v>
      </c>
      <c r="E101" s="237" t="s">
        <v>38</v>
      </c>
      <c r="F101" s="238" t="s">
        <v>146</v>
      </c>
      <c r="G101" s="236"/>
      <c r="H101" s="237" t="s">
        <v>38</v>
      </c>
      <c r="I101" s="239"/>
      <c r="J101" s="236"/>
      <c r="K101" s="236"/>
      <c r="L101" s="240"/>
      <c r="M101" s="241"/>
      <c r="N101" s="242"/>
      <c r="O101" s="242"/>
      <c r="P101" s="242"/>
      <c r="Q101" s="242"/>
      <c r="R101" s="242"/>
      <c r="S101" s="242"/>
      <c r="T101" s="24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4" t="s">
        <v>142</v>
      </c>
      <c r="AU101" s="244" t="s">
        <v>85</v>
      </c>
      <c r="AV101" s="13" t="s">
        <v>83</v>
      </c>
      <c r="AW101" s="13" t="s">
        <v>36</v>
      </c>
      <c r="AX101" s="13" t="s">
        <v>76</v>
      </c>
      <c r="AY101" s="244" t="s">
        <v>129</v>
      </c>
    </row>
    <row r="102" s="14" customFormat="1">
      <c r="A102" s="14"/>
      <c r="B102" s="245"/>
      <c r="C102" s="246"/>
      <c r="D102" s="228" t="s">
        <v>142</v>
      </c>
      <c r="E102" s="247" t="s">
        <v>38</v>
      </c>
      <c r="F102" s="248" t="s">
        <v>147</v>
      </c>
      <c r="G102" s="246"/>
      <c r="H102" s="249">
        <v>0.073999999999999996</v>
      </c>
      <c r="I102" s="250"/>
      <c r="J102" s="246"/>
      <c r="K102" s="246"/>
      <c r="L102" s="251"/>
      <c r="M102" s="252"/>
      <c r="N102" s="253"/>
      <c r="O102" s="253"/>
      <c r="P102" s="253"/>
      <c r="Q102" s="253"/>
      <c r="R102" s="253"/>
      <c r="S102" s="253"/>
      <c r="T102" s="25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5" t="s">
        <v>142</v>
      </c>
      <c r="AU102" s="255" t="s">
        <v>85</v>
      </c>
      <c r="AV102" s="14" t="s">
        <v>85</v>
      </c>
      <c r="AW102" s="14" t="s">
        <v>36</v>
      </c>
      <c r="AX102" s="14" t="s">
        <v>76</v>
      </c>
      <c r="AY102" s="255" t="s">
        <v>129</v>
      </c>
    </row>
    <row r="103" s="15" customFormat="1">
      <c r="A103" s="15"/>
      <c r="B103" s="256"/>
      <c r="C103" s="257"/>
      <c r="D103" s="228" t="s">
        <v>142</v>
      </c>
      <c r="E103" s="258" t="s">
        <v>38</v>
      </c>
      <c r="F103" s="259" t="s">
        <v>148</v>
      </c>
      <c r="G103" s="257"/>
      <c r="H103" s="260">
        <v>0.20000000000000001</v>
      </c>
      <c r="I103" s="261"/>
      <c r="J103" s="257"/>
      <c r="K103" s="257"/>
      <c r="L103" s="262"/>
      <c r="M103" s="263"/>
      <c r="N103" s="264"/>
      <c r="O103" s="264"/>
      <c r="P103" s="264"/>
      <c r="Q103" s="264"/>
      <c r="R103" s="264"/>
      <c r="S103" s="264"/>
      <c r="T103" s="26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66" t="s">
        <v>142</v>
      </c>
      <c r="AU103" s="266" t="s">
        <v>85</v>
      </c>
      <c r="AV103" s="15" t="s">
        <v>136</v>
      </c>
      <c r="AW103" s="15" t="s">
        <v>36</v>
      </c>
      <c r="AX103" s="15" t="s">
        <v>83</v>
      </c>
      <c r="AY103" s="266" t="s">
        <v>129</v>
      </c>
    </row>
    <row r="104" s="2" customFormat="1" ht="16.5" customHeight="1">
      <c r="A104" s="40"/>
      <c r="B104" s="41"/>
      <c r="C104" s="215" t="s">
        <v>85</v>
      </c>
      <c r="D104" s="215" t="s">
        <v>131</v>
      </c>
      <c r="E104" s="216" t="s">
        <v>149</v>
      </c>
      <c r="F104" s="217" t="s">
        <v>150</v>
      </c>
      <c r="G104" s="218" t="s">
        <v>134</v>
      </c>
      <c r="H104" s="219">
        <v>0.039</v>
      </c>
      <c r="I104" s="220"/>
      <c r="J104" s="221">
        <f>ROUND(I104*H104,2)</f>
        <v>0</v>
      </c>
      <c r="K104" s="217" t="s">
        <v>135</v>
      </c>
      <c r="L104" s="46"/>
      <c r="M104" s="222" t="s">
        <v>38</v>
      </c>
      <c r="N104" s="223" t="s">
        <v>49</v>
      </c>
      <c r="O104" s="87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136</v>
      </c>
      <c r="AT104" s="226" t="s">
        <v>131</v>
      </c>
      <c r="AU104" s="226" t="s">
        <v>85</v>
      </c>
      <c r="AY104" s="19" t="s">
        <v>129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136</v>
      </c>
      <c r="BK104" s="227">
        <f>ROUND(I104*H104,2)</f>
        <v>0</v>
      </c>
      <c r="BL104" s="19" t="s">
        <v>136</v>
      </c>
      <c r="BM104" s="226" t="s">
        <v>151</v>
      </c>
    </row>
    <row r="105" s="2" customFormat="1">
      <c r="A105" s="40"/>
      <c r="B105" s="41"/>
      <c r="C105" s="42"/>
      <c r="D105" s="228" t="s">
        <v>138</v>
      </c>
      <c r="E105" s="42"/>
      <c r="F105" s="229" t="s">
        <v>152</v>
      </c>
      <c r="G105" s="42"/>
      <c r="H105" s="42"/>
      <c r="I105" s="230"/>
      <c r="J105" s="42"/>
      <c r="K105" s="42"/>
      <c r="L105" s="46"/>
      <c r="M105" s="231"/>
      <c r="N105" s="232"/>
      <c r="O105" s="87"/>
      <c r="P105" s="87"/>
      <c r="Q105" s="87"/>
      <c r="R105" s="87"/>
      <c r="S105" s="87"/>
      <c r="T105" s="88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138</v>
      </c>
      <c r="AU105" s="19" t="s">
        <v>85</v>
      </c>
    </row>
    <row r="106" s="2" customFormat="1">
      <c r="A106" s="40"/>
      <c r="B106" s="41"/>
      <c r="C106" s="42"/>
      <c r="D106" s="233" t="s">
        <v>140</v>
      </c>
      <c r="E106" s="42"/>
      <c r="F106" s="234" t="s">
        <v>153</v>
      </c>
      <c r="G106" s="42"/>
      <c r="H106" s="42"/>
      <c r="I106" s="230"/>
      <c r="J106" s="42"/>
      <c r="K106" s="42"/>
      <c r="L106" s="46"/>
      <c r="M106" s="231"/>
      <c r="N106" s="232"/>
      <c r="O106" s="87"/>
      <c r="P106" s="87"/>
      <c r="Q106" s="87"/>
      <c r="R106" s="87"/>
      <c r="S106" s="87"/>
      <c r="T106" s="88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140</v>
      </c>
      <c r="AU106" s="19" t="s">
        <v>85</v>
      </c>
    </row>
    <row r="107" s="13" customFormat="1">
      <c r="A107" s="13"/>
      <c r="B107" s="235"/>
      <c r="C107" s="236"/>
      <c r="D107" s="228" t="s">
        <v>142</v>
      </c>
      <c r="E107" s="237" t="s">
        <v>38</v>
      </c>
      <c r="F107" s="238" t="s">
        <v>154</v>
      </c>
      <c r="G107" s="236"/>
      <c r="H107" s="237" t="s">
        <v>38</v>
      </c>
      <c r="I107" s="239"/>
      <c r="J107" s="236"/>
      <c r="K107" s="236"/>
      <c r="L107" s="240"/>
      <c r="M107" s="241"/>
      <c r="N107" s="242"/>
      <c r="O107" s="242"/>
      <c r="P107" s="242"/>
      <c r="Q107" s="242"/>
      <c r="R107" s="242"/>
      <c r="S107" s="242"/>
      <c r="T107" s="24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4" t="s">
        <v>142</v>
      </c>
      <c r="AU107" s="244" t="s">
        <v>85</v>
      </c>
      <c r="AV107" s="13" t="s">
        <v>83</v>
      </c>
      <c r="AW107" s="13" t="s">
        <v>36</v>
      </c>
      <c r="AX107" s="13" t="s">
        <v>76</v>
      </c>
      <c r="AY107" s="244" t="s">
        <v>129</v>
      </c>
    </row>
    <row r="108" s="14" customFormat="1">
      <c r="A108" s="14"/>
      <c r="B108" s="245"/>
      <c r="C108" s="246"/>
      <c r="D108" s="228" t="s">
        <v>142</v>
      </c>
      <c r="E108" s="247" t="s">
        <v>38</v>
      </c>
      <c r="F108" s="248" t="s">
        <v>155</v>
      </c>
      <c r="G108" s="246"/>
      <c r="H108" s="249">
        <v>0.039</v>
      </c>
      <c r="I108" s="250"/>
      <c r="J108" s="246"/>
      <c r="K108" s="246"/>
      <c r="L108" s="251"/>
      <c r="M108" s="252"/>
      <c r="N108" s="253"/>
      <c r="O108" s="253"/>
      <c r="P108" s="253"/>
      <c r="Q108" s="253"/>
      <c r="R108" s="253"/>
      <c r="S108" s="253"/>
      <c r="T108" s="25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5" t="s">
        <v>142</v>
      </c>
      <c r="AU108" s="255" t="s">
        <v>85</v>
      </c>
      <c r="AV108" s="14" t="s">
        <v>85</v>
      </c>
      <c r="AW108" s="14" t="s">
        <v>36</v>
      </c>
      <c r="AX108" s="14" t="s">
        <v>83</v>
      </c>
      <c r="AY108" s="255" t="s">
        <v>129</v>
      </c>
    </row>
    <row r="109" s="2" customFormat="1" ht="24.15" customHeight="1">
      <c r="A109" s="40"/>
      <c r="B109" s="41"/>
      <c r="C109" s="215" t="s">
        <v>156</v>
      </c>
      <c r="D109" s="215" t="s">
        <v>131</v>
      </c>
      <c r="E109" s="216" t="s">
        <v>157</v>
      </c>
      <c r="F109" s="217" t="s">
        <v>158</v>
      </c>
      <c r="G109" s="218" t="s">
        <v>159</v>
      </c>
      <c r="H109" s="219">
        <v>2300</v>
      </c>
      <c r="I109" s="220"/>
      <c r="J109" s="221">
        <f>ROUND(I109*H109,2)</f>
        <v>0</v>
      </c>
      <c r="K109" s="217" t="s">
        <v>135</v>
      </c>
      <c r="L109" s="46"/>
      <c r="M109" s="222" t="s">
        <v>38</v>
      </c>
      <c r="N109" s="223" t="s">
        <v>49</v>
      </c>
      <c r="O109" s="87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136</v>
      </c>
      <c r="AT109" s="226" t="s">
        <v>131</v>
      </c>
      <c r="AU109" s="226" t="s">
        <v>85</v>
      </c>
      <c r="AY109" s="19" t="s">
        <v>129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136</v>
      </c>
      <c r="BK109" s="227">
        <f>ROUND(I109*H109,2)</f>
        <v>0</v>
      </c>
      <c r="BL109" s="19" t="s">
        <v>136</v>
      </c>
      <c r="BM109" s="226" t="s">
        <v>160</v>
      </c>
    </row>
    <row r="110" s="2" customFormat="1">
      <c r="A110" s="40"/>
      <c r="B110" s="41"/>
      <c r="C110" s="42"/>
      <c r="D110" s="228" t="s">
        <v>138</v>
      </c>
      <c r="E110" s="42"/>
      <c r="F110" s="229" t="s">
        <v>161</v>
      </c>
      <c r="G110" s="42"/>
      <c r="H110" s="42"/>
      <c r="I110" s="230"/>
      <c r="J110" s="42"/>
      <c r="K110" s="42"/>
      <c r="L110" s="46"/>
      <c r="M110" s="231"/>
      <c r="N110" s="232"/>
      <c r="O110" s="87"/>
      <c r="P110" s="87"/>
      <c r="Q110" s="87"/>
      <c r="R110" s="87"/>
      <c r="S110" s="87"/>
      <c r="T110" s="88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138</v>
      </c>
      <c r="AU110" s="19" t="s">
        <v>85</v>
      </c>
    </row>
    <row r="111" s="2" customFormat="1">
      <c r="A111" s="40"/>
      <c r="B111" s="41"/>
      <c r="C111" s="42"/>
      <c r="D111" s="233" t="s">
        <v>140</v>
      </c>
      <c r="E111" s="42"/>
      <c r="F111" s="234" t="s">
        <v>162</v>
      </c>
      <c r="G111" s="42"/>
      <c r="H111" s="42"/>
      <c r="I111" s="230"/>
      <c r="J111" s="42"/>
      <c r="K111" s="42"/>
      <c r="L111" s="46"/>
      <c r="M111" s="231"/>
      <c r="N111" s="232"/>
      <c r="O111" s="87"/>
      <c r="P111" s="87"/>
      <c r="Q111" s="87"/>
      <c r="R111" s="87"/>
      <c r="S111" s="87"/>
      <c r="T111" s="88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140</v>
      </c>
      <c r="AU111" s="19" t="s">
        <v>85</v>
      </c>
    </row>
    <row r="112" s="13" customFormat="1">
      <c r="A112" s="13"/>
      <c r="B112" s="235"/>
      <c r="C112" s="236"/>
      <c r="D112" s="228" t="s">
        <v>142</v>
      </c>
      <c r="E112" s="237" t="s">
        <v>38</v>
      </c>
      <c r="F112" s="238" t="s">
        <v>143</v>
      </c>
      <c r="G112" s="236"/>
      <c r="H112" s="237" t="s">
        <v>38</v>
      </c>
      <c r="I112" s="239"/>
      <c r="J112" s="236"/>
      <c r="K112" s="236"/>
      <c r="L112" s="240"/>
      <c r="M112" s="241"/>
      <c r="N112" s="242"/>
      <c r="O112" s="242"/>
      <c r="P112" s="242"/>
      <c r="Q112" s="242"/>
      <c r="R112" s="242"/>
      <c r="S112" s="242"/>
      <c r="T112" s="24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4" t="s">
        <v>142</v>
      </c>
      <c r="AU112" s="244" t="s">
        <v>85</v>
      </c>
      <c r="AV112" s="13" t="s">
        <v>83</v>
      </c>
      <c r="AW112" s="13" t="s">
        <v>36</v>
      </c>
      <c r="AX112" s="13" t="s">
        <v>76</v>
      </c>
      <c r="AY112" s="244" t="s">
        <v>129</v>
      </c>
    </row>
    <row r="113" s="13" customFormat="1">
      <c r="A113" s="13"/>
      <c r="B113" s="235"/>
      <c r="C113" s="236"/>
      <c r="D113" s="228" t="s">
        <v>142</v>
      </c>
      <c r="E113" s="237" t="s">
        <v>38</v>
      </c>
      <c r="F113" s="238" t="s">
        <v>144</v>
      </c>
      <c r="G113" s="236"/>
      <c r="H113" s="237" t="s">
        <v>38</v>
      </c>
      <c r="I113" s="239"/>
      <c r="J113" s="236"/>
      <c r="K113" s="236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142</v>
      </c>
      <c r="AU113" s="244" t="s">
        <v>85</v>
      </c>
      <c r="AV113" s="13" t="s">
        <v>83</v>
      </c>
      <c r="AW113" s="13" t="s">
        <v>36</v>
      </c>
      <c r="AX113" s="13" t="s">
        <v>76</v>
      </c>
      <c r="AY113" s="244" t="s">
        <v>129</v>
      </c>
    </row>
    <row r="114" s="14" customFormat="1">
      <c r="A114" s="14"/>
      <c r="B114" s="245"/>
      <c r="C114" s="246"/>
      <c r="D114" s="228" t="s">
        <v>142</v>
      </c>
      <c r="E114" s="247" t="s">
        <v>38</v>
      </c>
      <c r="F114" s="248" t="s">
        <v>163</v>
      </c>
      <c r="G114" s="246"/>
      <c r="H114" s="249">
        <v>350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142</v>
      </c>
      <c r="AU114" s="255" t="s">
        <v>85</v>
      </c>
      <c r="AV114" s="14" t="s">
        <v>85</v>
      </c>
      <c r="AW114" s="14" t="s">
        <v>36</v>
      </c>
      <c r="AX114" s="14" t="s">
        <v>76</v>
      </c>
      <c r="AY114" s="255" t="s">
        <v>129</v>
      </c>
    </row>
    <row r="115" s="13" customFormat="1">
      <c r="A115" s="13"/>
      <c r="B115" s="235"/>
      <c r="C115" s="236"/>
      <c r="D115" s="228" t="s">
        <v>142</v>
      </c>
      <c r="E115" s="237" t="s">
        <v>38</v>
      </c>
      <c r="F115" s="238" t="s">
        <v>146</v>
      </c>
      <c r="G115" s="236"/>
      <c r="H115" s="237" t="s">
        <v>38</v>
      </c>
      <c r="I115" s="239"/>
      <c r="J115" s="236"/>
      <c r="K115" s="236"/>
      <c r="L115" s="240"/>
      <c r="M115" s="241"/>
      <c r="N115" s="242"/>
      <c r="O115" s="242"/>
      <c r="P115" s="242"/>
      <c r="Q115" s="242"/>
      <c r="R115" s="242"/>
      <c r="S115" s="242"/>
      <c r="T115" s="24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4" t="s">
        <v>142</v>
      </c>
      <c r="AU115" s="244" t="s">
        <v>85</v>
      </c>
      <c r="AV115" s="13" t="s">
        <v>83</v>
      </c>
      <c r="AW115" s="13" t="s">
        <v>36</v>
      </c>
      <c r="AX115" s="13" t="s">
        <v>76</v>
      </c>
      <c r="AY115" s="244" t="s">
        <v>129</v>
      </c>
    </row>
    <row r="116" s="14" customFormat="1">
      <c r="A116" s="14"/>
      <c r="B116" s="245"/>
      <c r="C116" s="246"/>
      <c r="D116" s="228" t="s">
        <v>142</v>
      </c>
      <c r="E116" s="247" t="s">
        <v>38</v>
      </c>
      <c r="F116" s="248" t="s">
        <v>164</v>
      </c>
      <c r="G116" s="246"/>
      <c r="H116" s="249">
        <v>1950</v>
      </c>
      <c r="I116" s="250"/>
      <c r="J116" s="246"/>
      <c r="K116" s="246"/>
      <c r="L116" s="251"/>
      <c r="M116" s="252"/>
      <c r="N116" s="253"/>
      <c r="O116" s="253"/>
      <c r="P116" s="253"/>
      <c r="Q116" s="253"/>
      <c r="R116" s="253"/>
      <c r="S116" s="253"/>
      <c r="T116" s="25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5" t="s">
        <v>142</v>
      </c>
      <c r="AU116" s="255" t="s">
        <v>85</v>
      </c>
      <c r="AV116" s="14" t="s">
        <v>85</v>
      </c>
      <c r="AW116" s="14" t="s">
        <v>36</v>
      </c>
      <c r="AX116" s="14" t="s">
        <v>76</v>
      </c>
      <c r="AY116" s="255" t="s">
        <v>129</v>
      </c>
    </row>
    <row r="117" s="15" customFormat="1">
      <c r="A117" s="15"/>
      <c r="B117" s="256"/>
      <c r="C117" s="257"/>
      <c r="D117" s="228" t="s">
        <v>142</v>
      </c>
      <c r="E117" s="258" t="s">
        <v>38</v>
      </c>
      <c r="F117" s="259" t="s">
        <v>148</v>
      </c>
      <c r="G117" s="257"/>
      <c r="H117" s="260">
        <v>2300</v>
      </c>
      <c r="I117" s="261"/>
      <c r="J117" s="257"/>
      <c r="K117" s="257"/>
      <c r="L117" s="262"/>
      <c r="M117" s="263"/>
      <c r="N117" s="264"/>
      <c r="O117" s="264"/>
      <c r="P117" s="264"/>
      <c r="Q117" s="264"/>
      <c r="R117" s="264"/>
      <c r="S117" s="264"/>
      <c r="T117" s="26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6" t="s">
        <v>142</v>
      </c>
      <c r="AU117" s="266" t="s">
        <v>85</v>
      </c>
      <c r="AV117" s="15" t="s">
        <v>136</v>
      </c>
      <c r="AW117" s="15" t="s">
        <v>36</v>
      </c>
      <c r="AX117" s="15" t="s">
        <v>83</v>
      </c>
      <c r="AY117" s="266" t="s">
        <v>129</v>
      </c>
    </row>
    <row r="118" s="2" customFormat="1" ht="16.5" customHeight="1">
      <c r="A118" s="40"/>
      <c r="B118" s="41"/>
      <c r="C118" s="215" t="s">
        <v>136</v>
      </c>
      <c r="D118" s="215" t="s">
        <v>131</v>
      </c>
      <c r="E118" s="216" t="s">
        <v>165</v>
      </c>
      <c r="F118" s="217" t="s">
        <v>166</v>
      </c>
      <c r="G118" s="218" t="s">
        <v>167</v>
      </c>
      <c r="H118" s="219">
        <v>268</v>
      </c>
      <c r="I118" s="220"/>
      <c r="J118" s="221">
        <f>ROUND(I118*H118,2)</f>
        <v>0</v>
      </c>
      <c r="K118" s="217" t="s">
        <v>135</v>
      </c>
      <c r="L118" s="46"/>
      <c r="M118" s="222" t="s">
        <v>38</v>
      </c>
      <c r="N118" s="223" t="s">
        <v>49</v>
      </c>
      <c r="O118" s="87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136</v>
      </c>
      <c r="AT118" s="226" t="s">
        <v>131</v>
      </c>
      <c r="AU118" s="226" t="s">
        <v>85</v>
      </c>
      <c r="AY118" s="19" t="s">
        <v>129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136</v>
      </c>
      <c r="BK118" s="227">
        <f>ROUND(I118*H118,2)</f>
        <v>0</v>
      </c>
      <c r="BL118" s="19" t="s">
        <v>136</v>
      </c>
      <c r="BM118" s="226" t="s">
        <v>168</v>
      </c>
    </row>
    <row r="119" s="2" customFormat="1">
      <c r="A119" s="40"/>
      <c r="B119" s="41"/>
      <c r="C119" s="42"/>
      <c r="D119" s="228" t="s">
        <v>138</v>
      </c>
      <c r="E119" s="42"/>
      <c r="F119" s="229" t="s">
        <v>169</v>
      </c>
      <c r="G119" s="42"/>
      <c r="H119" s="42"/>
      <c r="I119" s="230"/>
      <c r="J119" s="42"/>
      <c r="K119" s="42"/>
      <c r="L119" s="46"/>
      <c r="M119" s="231"/>
      <c r="N119" s="232"/>
      <c r="O119" s="87"/>
      <c r="P119" s="87"/>
      <c r="Q119" s="87"/>
      <c r="R119" s="87"/>
      <c r="S119" s="87"/>
      <c r="T119" s="88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138</v>
      </c>
      <c r="AU119" s="19" t="s">
        <v>85</v>
      </c>
    </row>
    <row r="120" s="2" customFormat="1">
      <c r="A120" s="40"/>
      <c r="B120" s="41"/>
      <c r="C120" s="42"/>
      <c r="D120" s="233" t="s">
        <v>140</v>
      </c>
      <c r="E120" s="42"/>
      <c r="F120" s="234" t="s">
        <v>170</v>
      </c>
      <c r="G120" s="42"/>
      <c r="H120" s="42"/>
      <c r="I120" s="230"/>
      <c r="J120" s="42"/>
      <c r="K120" s="42"/>
      <c r="L120" s="46"/>
      <c r="M120" s="231"/>
      <c r="N120" s="232"/>
      <c r="O120" s="87"/>
      <c r="P120" s="87"/>
      <c r="Q120" s="87"/>
      <c r="R120" s="87"/>
      <c r="S120" s="87"/>
      <c r="T120" s="88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140</v>
      </c>
      <c r="AU120" s="19" t="s">
        <v>85</v>
      </c>
    </row>
    <row r="121" s="13" customFormat="1">
      <c r="A121" s="13"/>
      <c r="B121" s="235"/>
      <c r="C121" s="236"/>
      <c r="D121" s="228" t="s">
        <v>142</v>
      </c>
      <c r="E121" s="237" t="s">
        <v>38</v>
      </c>
      <c r="F121" s="238" t="s">
        <v>171</v>
      </c>
      <c r="G121" s="236"/>
      <c r="H121" s="237" t="s">
        <v>38</v>
      </c>
      <c r="I121" s="239"/>
      <c r="J121" s="236"/>
      <c r="K121" s="236"/>
      <c r="L121" s="240"/>
      <c r="M121" s="241"/>
      <c r="N121" s="242"/>
      <c r="O121" s="242"/>
      <c r="P121" s="242"/>
      <c r="Q121" s="242"/>
      <c r="R121" s="242"/>
      <c r="S121" s="242"/>
      <c r="T121" s="24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4" t="s">
        <v>142</v>
      </c>
      <c r="AU121" s="244" t="s">
        <v>85</v>
      </c>
      <c r="AV121" s="13" t="s">
        <v>83</v>
      </c>
      <c r="AW121" s="13" t="s">
        <v>36</v>
      </c>
      <c r="AX121" s="13" t="s">
        <v>76</v>
      </c>
      <c r="AY121" s="244" t="s">
        <v>129</v>
      </c>
    </row>
    <row r="122" s="14" customFormat="1">
      <c r="A122" s="14"/>
      <c r="B122" s="245"/>
      <c r="C122" s="246"/>
      <c r="D122" s="228" t="s">
        <v>142</v>
      </c>
      <c r="E122" s="247" t="s">
        <v>38</v>
      </c>
      <c r="F122" s="248" t="s">
        <v>172</v>
      </c>
      <c r="G122" s="246"/>
      <c r="H122" s="249">
        <v>268</v>
      </c>
      <c r="I122" s="250"/>
      <c r="J122" s="246"/>
      <c r="K122" s="246"/>
      <c r="L122" s="251"/>
      <c r="M122" s="252"/>
      <c r="N122" s="253"/>
      <c r="O122" s="253"/>
      <c r="P122" s="253"/>
      <c r="Q122" s="253"/>
      <c r="R122" s="253"/>
      <c r="S122" s="253"/>
      <c r="T122" s="25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5" t="s">
        <v>142</v>
      </c>
      <c r="AU122" s="255" t="s">
        <v>85</v>
      </c>
      <c r="AV122" s="14" t="s">
        <v>85</v>
      </c>
      <c r="AW122" s="14" t="s">
        <v>36</v>
      </c>
      <c r="AX122" s="14" t="s">
        <v>83</v>
      </c>
      <c r="AY122" s="255" t="s">
        <v>129</v>
      </c>
    </row>
    <row r="123" s="2" customFormat="1" ht="16.5" customHeight="1">
      <c r="A123" s="40"/>
      <c r="B123" s="41"/>
      <c r="C123" s="215" t="s">
        <v>173</v>
      </c>
      <c r="D123" s="215" t="s">
        <v>131</v>
      </c>
      <c r="E123" s="216" t="s">
        <v>174</v>
      </c>
      <c r="F123" s="217" t="s">
        <v>175</v>
      </c>
      <c r="G123" s="218" t="s">
        <v>167</v>
      </c>
      <c r="H123" s="219">
        <v>2</v>
      </c>
      <c r="I123" s="220"/>
      <c r="J123" s="221">
        <f>ROUND(I123*H123,2)</f>
        <v>0</v>
      </c>
      <c r="K123" s="217" t="s">
        <v>135</v>
      </c>
      <c r="L123" s="46"/>
      <c r="M123" s="222" t="s">
        <v>38</v>
      </c>
      <c r="N123" s="223" t="s">
        <v>49</v>
      </c>
      <c r="O123" s="87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136</v>
      </c>
      <c r="AT123" s="226" t="s">
        <v>131</v>
      </c>
      <c r="AU123" s="226" t="s">
        <v>85</v>
      </c>
      <c r="AY123" s="19" t="s">
        <v>129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136</v>
      </c>
      <c r="BK123" s="227">
        <f>ROUND(I123*H123,2)</f>
        <v>0</v>
      </c>
      <c r="BL123" s="19" t="s">
        <v>136</v>
      </c>
      <c r="BM123" s="226" t="s">
        <v>176</v>
      </c>
    </row>
    <row r="124" s="2" customFormat="1">
      <c r="A124" s="40"/>
      <c r="B124" s="41"/>
      <c r="C124" s="42"/>
      <c r="D124" s="228" t="s">
        <v>138</v>
      </c>
      <c r="E124" s="42"/>
      <c r="F124" s="229" t="s">
        <v>177</v>
      </c>
      <c r="G124" s="42"/>
      <c r="H124" s="42"/>
      <c r="I124" s="230"/>
      <c r="J124" s="42"/>
      <c r="K124" s="42"/>
      <c r="L124" s="46"/>
      <c r="M124" s="231"/>
      <c r="N124" s="232"/>
      <c r="O124" s="87"/>
      <c r="P124" s="87"/>
      <c r="Q124" s="87"/>
      <c r="R124" s="87"/>
      <c r="S124" s="87"/>
      <c r="T124" s="88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138</v>
      </c>
      <c r="AU124" s="19" t="s">
        <v>85</v>
      </c>
    </row>
    <row r="125" s="2" customFormat="1">
      <c r="A125" s="40"/>
      <c r="B125" s="41"/>
      <c r="C125" s="42"/>
      <c r="D125" s="233" t="s">
        <v>140</v>
      </c>
      <c r="E125" s="42"/>
      <c r="F125" s="234" t="s">
        <v>178</v>
      </c>
      <c r="G125" s="42"/>
      <c r="H125" s="42"/>
      <c r="I125" s="230"/>
      <c r="J125" s="42"/>
      <c r="K125" s="42"/>
      <c r="L125" s="46"/>
      <c r="M125" s="231"/>
      <c r="N125" s="232"/>
      <c r="O125" s="87"/>
      <c r="P125" s="87"/>
      <c r="Q125" s="87"/>
      <c r="R125" s="87"/>
      <c r="S125" s="87"/>
      <c r="T125" s="88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140</v>
      </c>
      <c r="AU125" s="19" t="s">
        <v>85</v>
      </c>
    </row>
    <row r="126" s="13" customFormat="1">
      <c r="A126" s="13"/>
      <c r="B126" s="235"/>
      <c r="C126" s="236"/>
      <c r="D126" s="228" t="s">
        <v>142</v>
      </c>
      <c r="E126" s="237" t="s">
        <v>38</v>
      </c>
      <c r="F126" s="238" t="s">
        <v>171</v>
      </c>
      <c r="G126" s="236"/>
      <c r="H126" s="237" t="s">
        <v>38</v>
      </c>
      <c r="I126" s="239"/>
      <c r="J126" s="236"/>
      <c r="K126" s="236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142</v>
      </c>
      <c r="AU126" s="244" t="s">
        <v>85</v>
      </c>
      <c r="AV126" s="13" t="s">
        <v>83</v>
      </c>
      <c r="AW126" s="13" t="s">
        <v>36</v>
      </c>
      <c r="AX126" s="13" t="s">
        <v>76</v>
      </c>
      <c r="AY126" s="244" t="s">
        <v>129</v>
      </c>
    </row>
    <row r="127" s="14" customFormat="1">
      <c r="A127" s="14"/>
      <c r="B127" s="245"/>
      <c r="C127" s="246"/>
      <c r="D127" s="228" t="s">
        <v>142</v>
      </c>
      <c r="E127" s="247" t="s">
        <v>38</v>
      </c>
      <c r="F127" s="248" t="s">
        <v>85</v>
      </c>
      <c r="G127" s="246"/>
      <c r="H127" s="249">
        <v>2</v>
      </c>
      <c r="I127" s="250"/>
      <c r="J127" s="246"/>
      <c r="K127" s="246"/>
      <c r="L127" s="251"/>
      <c r="M127" s="252"/>
      <c r="N127" s="253"/>
      <c r="O127" s="253"/>
      <c r="P127" s="253"/>
      <c r="Q127" s="253"/>
      <c r="R127" s="253"/>
      <c r="S127" s="253"/>
      <c r="T127" s="25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5" t="s">
        <v>142</v>
      </c>
      <c r="AU127" s="255" t="s">
        <v>85</v>
      </c>
      <c r="AV127" s="14" t="s">
        <v>85</v>
      </c>
      <c r="AW127" s="14" t="s">
        <v>36</v>
      </c>
      <c r="AX127" s="14" t="s">
        <v>83</v>
      </c>
      <c r="AY127" s="255" t="s">
        <v>129</v>
      </c>
    </row>
    <row r="128" s="2" customFormat="1" ht="16.5" customHeight="1">
      <c r="A128" s="40"/>
      <c r="B128" s="41"/>
      <c r="C128" s="215" t="s">
        <v>179</v>
      </c>
      <c r="D128" s="215" t="s">
        <v>131</v>
      </c>
      <c r="E128" s="216" t="s">
        <v>180</v>
      </c>
      <c r="F128" s="217" t="s">
        <v>181</v>
      </c>
      <c r="G128" s="218" t="s">
        <v>167</v>
      </c>
      <c r="H128" s="219">
        <v>2</v>
      </c>
      <c r="I128" s="220"/>
      <c r="J128" s="221">
        <f>ROUND(I128*H128,2)</f>
        <v>0</v>
      </c>
      <c r="K128" s="217" t="s">
        <v>135</v>
      </c>
      <c r="L128" s="46"/>
      <c r="M128" s="222" t="s">
        <v>38</v>
      </c>
      <c r="N128" s="223" t="s">
        <v>49</v>
      </c>
      <c r="O128" s="87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136</v>
      </c>
      <c r="AT128" s="226" t="s">
        <v>131</v>
      </c>
      <c r="AU128" s="226" t="s">
        <v>85</v>
      </c>
      <c r="AY128" s="19" t="s">
        <v>129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136</v>
      </c>
      <c r="BK128" s="227">
        <f>ROUND(I128*H128,2)</f>
        <v>0</v>
      </c>
      <c r="BL128" s="19" t="s">
        <v>136</v>
      </c>
      <c r="BM128" s="226" t="s">
        <v>182</v>
      </c>
    </row>
    <row r="129" s="2" customFormat="1">
      <c r="A129" s="40"/>
      <c r="B129" s="41"/>
      <c r="C129" s="42"/>
      <c r="D129" s="228" t="s">
        <v>138</v>
      </c>
      <c r="E129" s="42"/>
      <c r="F129" s="229" t="s">
        <v>183</v>
      </c>
      <c r="G129" s="42"/>
      <c r="H129" s="42"/>
      <c r="I129" s="230"/>
      <c r="J129" s="42"/>
      <c r="K129" s="42"/>
      <c r="L129" s="46"/>
      <c r="M129" s="231"/>
      <c r="N129" s="232"/>
      <c r="O129" s="87"/>
      <c r="P129" s="87"/>
      <c r="Q129" s="87"/>
      <c r="R129" s="87"/>
      <c r="S129" s="87"/>
      <c r="T129" s="88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138</v>
      </c>
      <c r="AU129" s="19" t="s">
        <v>85</v>
      </c>
    </row>
    <row r="130" s="2" customFormat="1">
      <c r="A130" s="40"/>
      <c r="B130" s="41"/>
      <c r="C130" s="42"/>
      <c r="D130" s="233" t="s">
        <v>140</v>
      </c>
      <c r="E130" s="42"/>
      <c r="F130" s="234" t="s">
        <v>184</v>
      </c>
      <c r="G130" s="42"/>
      <c r="H130" s="42"/>
      <c r="I130" s="230"/>
      <c r="J130" s="42"/>
      <c r="K130" s="42"/>
      <c r="L130" s="46"/>
      <c r="M130" s="231"/>
      <c r="N130" s="232"/>
      <c r="O130" s="87"/>
      <c r="P130" s="87"/>
      <c r="Q130" s="87"/>
      <c r="R130" s="87"/>
      <c r="S130" s="87"/>
      <c r="T130" s="88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140</v>
      </c>
      <c r="AU130" s="19" t="s">
        <v>85</v>
      </c>
    </row>
    <row r="131" s="13" customFormat="1">
      <c r="A131" s="13"/>
      <c r="B131" s="235"/>
      <c r="C131" s="236"/>
      <c r="D131" s="228" t="s">
        <v>142</v>
      </c>
      <c r="E131" s="237" t="s">
        <v>38</v>
      </c>
      <c r="F131" s="238" t="s">
        <v>171</v>
      </c>
      <c r="G131" s="236"/>
      <c r="H131" s="237" t="s">
        <v>38</v>
      </c>
      <c r="I131" s="239"/>
      <c r="J131" s="236"/>
      <c r="K131" s="236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142</v>
      </c>
      <c r="AU131" s="244" t="s">
        <v>85</v>
      </c>
      <c r="AV131" s="13" t="s">
        <v>83</v>
      </c>
      <c r="AW131" s="13" t="s">
        <v>36</v>
      </c>
      <c r="AX131" s="13" t="s">
        <v>76</v>
      </c>
      <c r="AY131" s="244" t="s">
        <v>129</v>
      </c>
    </row>
    <row r="132" s="14" customFormat="1">
      <c r="A132" s="14"/>
      <c r="B132" s="245"/>
      <c r="C132" s="246"/>
      <c r="D132" s="228" t="s">
        <v>142</v>
      </c>
      <c r="E132" s="247" t="s">
        <v>38</v>
      </c>
      <c r="F132" s="248" t="s">
        <v>85</v>
      </c>
      <c r="G132" s="246"/>
      <c r="H132" s="249">
        <v>2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5" t="s">
        <v>142</v>
      </c>
      <c r="AU132" s="255" t="s">
        <v>85</v>
      </c>
      <c r="AV132" s="14" t="s">
        <v>85</v>
      </c>
      <c r="AW132" s="14" t="s">
        <v>36</v>
      </c>
      <c r="AX132" s="14" t="s">
        <v>83</v>
      </c>
      <c r="AY132" s="255" t="s">
        <v>129</v>
      </c>
    </row>
    <row r="133" s="2" customFormat="1" ht="16.5" customHeight="1">
      <c r="A133" s="40"/>
      <c r="B133" s="41"/>
      <c r="C133" s="215" t="s">
        <v>185</v>
      </c>
      <c r="D133" s="215" t="s">
        <v>131</v>
      </c>
      <c r="E133" s="216" t="s">
        <v>186</v>
      </c>
      <c r="F133" s="217" t="s">
        <v>187</v>
      </c>
      <c r="G133" s="218" t="s">
        <v>159</v>
      </c>
      <c r="H133" s="219">
        <v>2300</v>
      </c>
      <c r="I133" s="220"/>
      <c r="J133" s="221">
        <f>ROUND(I133*H133,2)</f>
        <v>0</v>
      </c>
      <c r="K133" s="217" t="s">
        <v>135</v>
      </c>
      <c r="L133" s="46"/>
      <c r="M133" s="222" t="s">
        <v>38</v>
      </c>
      <c r="N133" s="223" t="s">
        <v>49</v>
      </c>
      <c r="O133" s="87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136</v>
      </c>
      <c r="AT133" s="226" t="s">
        <v>131</v>
      </c>
      <c r="AU133" s="226" t="s">
        <v>85</v>
      </c>
      <c r="AY133" s="19" t="s">
        <v>129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136</v>
      </c>
      <c r="BK133" s="227">
        <f>ROUND(I133*H133,2)</f>
        <v>0</v>
      </c>
      <c r="BL133" s="19" t="s">
        <v>136</v>
      </c>
      <c r="BM133" s="226" t="s">
        <v>188</v>
      </c>
    </row>
    <row r="134" s="2" customFormat="1">
      <c r="A134" s="40"/>
      <c r="B134" s="41"/>
      <c r="C134" s="42"/>
      <c r="D134" s="228" t="s">
        <v>138</v>
      </c>
      <c r="E134" s="42"/>
      <c r="F134" s="229" t="s">
        <v>189</v>
      </c>
      <c r="G134" s="42"/>
      <c r="H134" s="42"/>
      <c r="I134" s="230"/>
      <c r="J134" s="42"/>
      <c r="K134" s="42"/>
      <c r="L134" s="46"/>
      <c r="M134" s="231"/>
      <c r="N134" s="232"/>
      <c r="O134" s="87"/>
      <c r="P134" s="87"/>
      <c r="Q134" s="87"/>
      <c r="R134" s="87"/>
      <c r="S134" s="87"/>
      <c r="T134" s="88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138</v>
      </c>
      <c r="AU134" s="19" t="s">
        <v>85</v>
      </c>
    </row>
    <row r="135" s="2" customFormat="1">
      <c r="A135" s="40"/>
      <c r="B135" s="41"/>
      <c r="C135" s="42"/>
      <c r="D135" s="233" t="s">
        <v>140</v>
      </c>
      <c r="E135" s="42"/>
      <c r="F135" s="234" t="s">
        <v>190</v>
      </c>
      <c r="G135" s="42"/>
      <c r="H135" s="42"/>
      <c r="I135" s="230"/>
      <c r="J135" s="42"/>
      <c r="K135" s="42"/>
      <c r="L135" s="46"/>
      <c r="M135" s="231"/>
      <c r="N135" s="232"/>
      <c r="O135" s="87"/>
      <c r="P135" s="87"/>
      <c r="Q135" s="87"/>
      <c r="R135" s="87"/>
      <c r="S135" s="87"/>
      <c r="T135" s="88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140</v>
      </c>
      <c r="AU135" s="19" t="s">
        <v>85</v>
      </c>
    </row>
    <row r="136" s="13" customFormat="1">
      <c r="A136" s="13"/>
      <c r="B136" s="235"/>
      <c r="C136" s="236"/>
      <c r="D136" s="228" t="s">
        <v>142</v>
      </c>
      <c r="E136" s="237" t="s">
        <v>38</v>
      </c>
      <c r="F136" s="238" t="s">
        <v>191</v>
      </c>
      <c r="G136" s="236"/>
      <c r="H136" s="237" t="s">
        <v>38</v>
      </c>
      <c r="I136" s="239"/>
      <c r="J136" s="236"/>
      <c r="K136" s="236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142</v>
      </c>
      <c r="AU136" s="244" t="s">
        <v>85</v>
      </c>
      <c r="AV136" s="13" t="s">
        <v>83</v>
      </c>
      <c r="AW136" s="13" t="s">
        <v>36</v>
      </c>
      <c r="AX136" s="13" t="s">
        <v>76</v>
      </c>
      <c r="AY136" s="244" t="s">
        <v>129</v>
      </c>
    </row>
    <row r="137" s="14" customFormat="1">
      <c r="A137" s="14"/>
      <c r="B137" s="245"/>
      <c r="C137" s="246"/>
      <c r="D137" s="228" t="s">
        <v>142</v>
      </c>
      <c r="E137" s="247" t="s">
        <v>38</v>
      </c>
      <c r="F137" s="248" t="s">
        <v>192</v>
      </c>
      <c r="G137" s="246"/>
      <c r="H137" s="249">
        <v>2300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5" t="s">
        <v>142</v>
      </c>
      <c r="AU137" s="255" t="s">
        <v>85</v>
      </c>
      <c r="AV137" s="14" t="s">
        <v>85</v>
      </c>
      <c r="AW137" s="14" t="s">
        <v>36</v>
      </c>
      <c r="AX137" s="14" t="s">
        <v>83</v>
      </c>
      <c r="AY137" s="255" t="s">
        <v>129</v>
      </c>
    </row>
    <row r="138" s="2" customFormat="1" ht="16.5" customHeight="1">
      <c r="A138" s="40"/>
      <c r="B138" s="41"/>
      <c r="C138" s="215" t="s">
        <v>193</v>
      </c>
      <c r="D138" s="215" t="s">
        <v>131</v>
      </c>
      <c r="E138" s="216" t="s">
        <v>194</v>
      </c>
      <c r="F138" s="217" t="s">
        <v>195</v>
      </c>
      <c r="G138" s="218" t="s">
        <v>167</v>
      </c>
      <c r="H138" s="219">
        <v>268</v>
      </c>
      <c r="I138" s="220"/>
      <c r="J138" s="221">
        <f>ROUND(I138*H138,2)</f>
        <v>0</v>
      </c>
      <c r="K138" s="217" t="s">
        <v>135</v>
      </c>
      <c r="L138" s="46"/>
      <c r="M138" s="222" t="s">
        <v>38</v>
      </c>
      <c r="N138" s="223" t="s">
        <v>49</v>
      </c>
      <c r="O138" s="87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136</v>
      </c>
      <c r="AT138" s="226" t="s">
        <v>131</v>
      </c>
      <c r="AU138" s="226" t="s">
        <v>85</v>
      </c>
      <c r="AY138" s="19" t="s">
        <v>129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136</v>
      </c>
      <c r="BK138" s="227">
        <f>ROUND(I138*H138,2)</f>
        <v>0</v>
      </c>
      <c r="BL138" s="19" t="s">
        <v>136</v>
      </c>
      <c r="BM138" s="226" t="s">
        <v>196</v>
      </c>
    </row>
    <row r="139" s="2" customFormat="1">
      <c r="A139" s="40"/>
      <c r="B139" s="41"/>
      <c r="C139" s="42"/>
      <c r="D139" s="228" t="s">
        <v>138</v>
      </c>
      <c r="E139" s="42"/>
      <c r="F139" s="229" t="s">
        <v>197</v>
      </c>
      <c r="G139" s="42"/>
      <c r="H139" s="42"/>
      <c r="I139" s="230"/>
      <c r="J139" s="42"/>
      <c r="K139" s="42"/>
      <c r="L139" s="46"/>
      <c r="M139" s="231"/>
      <c r="N139" s="232"/>
      <c r="O139" s="87"/>
      <c r="P139" s="87"/>
      <c r="Q139" s="87"/>
      <c r="R139" s="87"/>
      <c r="S139" s="87"/>
      <c r="T139" s="88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138</v>
      </c>
      <c r="AU139" s="19" t="s">
        <v>85</v>
      </c>
    </row>
    <row r="140" s="2" customFormat="1">
      <c r="A140" s="40"/>
      <c r="B140" s="41"/>
      <c r="C140" s="42"/>
      <c r="D140" s="233" t="s">
        <v>140</v>
      </c>
      <c r="E140" s="42"/>
      <c r="F140" s="234" t="s">
        <v>198</v>
      </c>
      <c r="G140" s="42"/>
      <c r="H140" s="42"/>
      <c r="I140" s="230"/>
      <c r="J140" s="42"/>
      <c r="K140" s="42"/>
      <c r="L140" s="46"/>
      <c r="M140" s="231"/>
      <c r="N140" s="232"/>
      <c r="O140" s="87"/>
      <c r="P140" s="87"/>
      <c r="Q140" s="87"/>
      <c r="R140" s="87"/>
      <c r="S140" s="87"/>
      <c r="T140" s="88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140</v>
      </c>
      <c r="AU140" s="19" t="s">
        <v>85</v>
      </c>
    </row>
    <row r="141" s="13" customFormat="1">
      <c r="A141" s="13"/>
      <c r="B141" s="235"/>
      <c r="C141" s="236"/>
      <c r="D141" s="228" t="s">
        <v>142</v>
      </c>
      <c r="E141" s="237" t="s">
        <v>38</v>
      </c>
      <c r="F141" s="238" t="s">
        <v>199</v>
      </c>
      <c r="G141" s="236"/>
      <c r="H141" s="237" t="s">
        <v>38</v>
      </c>
      <c r="I141" s="239"/>
      <c r="J141" s="236"/>
      <c r="K141" s="236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142</v>
      </c>
      <c r="AU141" s="244" t="s">
        <v>85</v>
      </c>
      <c r="AV141" s="13" t="s">
        <v>83</v>
      </c>
      <c r="AW141" s="13" t="s">
        <v>36</v>
      </c>
      <c r="AX141" s="13" t="s">
        <v>76</v>
      </c>
      <c r="AY141" s="244" t="s">
        <v>129</v>
      </c>
    </row>
    <row r="142" s="14" customFormat="1">
      <c r="A142" s="14"/>
      <c r="B142" s="245"/>
      <c r="C142" s="246"/>
      <c r="D142" s="228" t="s">
        <v>142</v>
      </c>
      <c r="E142" s="247" t="s">
        <v>38</v>
      </c>
      <c r="F142" s="248" t="s">
        <v>200</v>
      </c>
      <c r="G142" s="246"/>
      <c r="H142" s="249">
        <v>268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5" t="s">
        <v>142</v>
      </c>
      <c r="AU142" s="255" t="s">
        <v>85</v>
      </c>
      <c r="AV142" s="14" t="s">
        <v>85</v>
      </c>
      <c r="AW142" s="14" t="s">
        <v>36</v>
      </c>
      <c r="AX142" s="14" t="s">
        <v>83</v>
      </c>
      <c r="AY142" s="255" t="s">
        <v>129</v>
      </c>
    </row>
    <row r="143" s="2" customFormat="1" ht="21.75" customHeight="1">
      <c r="A143" s="40"/>
      <c r="B143" s="41"/>
      <c r="C143" s="215" t="s">
        <v>201</v>
      </c>
      <c r="D143" s="215" t="s">
        <v>131</v>
      </c>
      <c r="E143" s="216" t="s">
        <v>202</v>
      </c>
      <c r="F143" s="217" t="s">
        <v>203</v>
      </c>
      <c r="G143" s="218" t="s">
        <v>167</v>
      </c>
      <c r="H143" s="219">
        <v>2</v>
      </c>
      <c r="I143" s="220"/>
      <c r="J143" s="221">
        <f>ROUND(I143*H143,2)</f>
        <v>0</v>
      </c>
      <c r="K143" s="217" t="s">
        <v>135</v>
      </c>
      <c r="L143" s="46"/>
      <c r="M143" s="222" t="s">
        <v>38</v>
      </c>
      <c r="N143" s="223" t="s">
        <v>49</v>
      </c>
      <c r="O143" s="87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136</v>
      </c>
      <c r="AT143" s="226" t="s">
        <v>131</v>
      </c>
      <c r="AU143" s="226" t="s">
        <v>85</v>
      </c>
      <c r="AY143" s="19" t="s">
        <v>129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136</v>
      </c>
      <c r="BK143" s="227">
        <f>ROUND(I143*H143,2)</f>
        <v>0</v>
      </c>
      <c r="BL143" s="19" t="s">
        <v>136</v>
      </c>
      <c r="BM143" s="226" t="s">
        <v>204</v>
      </c>
    </row>
    <row r="144" s="2" customFormat="1">
      <c r="A144" s="40"/>
      <c r="B144" s="41"/>
      <c r="C144" s="42"/>
      <c r="D144" s="228" t="s">
        <v>138</v>
      </c>
      <c r="E144" s="42"/>
      <c r="F144" s="229" t="s">
        <v>205</v>
      </c>
      <c r="G144" s="42"/>
      <c r="H144" s="42"/>
      <c r="I144" s="230"/>
      <c r="J144" s="42"/>
      <c r="K144" s="42"/>
      <c r="L144" s="46"/>
      <c r="M144" s="231"/>
      <c r="N144" s="232"/>
      <c r="O144" s="87"/>
      <c r="P144" s="87"/>
      <c r="Q144" s="87"/>
      <c r="R144" s="87"/>
      <c r="S144" s="87"/>
      <c r="T144" s="88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138</v>
      </c>
      <c r="AU144" s="19" t="s">
        <v>85</v>
      </c>
    </row>
    <row r="145" s="2" customFormat="1">
      <c r="A145" s="40"/>
      <c r="B145" s="41"/>
      <c r="C145" s="42"/>
      <c r="D145" s="233" t="s">
        <v>140</v>
      </c>
      <c r="E145" s="42"/>
      <c r="F145" s="234" t="s">
        <v>206</v>
      </c>
      <c r="G145" s="42"/>
      <c r="H145" s="42"/>
      <c r="I145" s="230"/>
      <c r="J145" s="42"/>
      <c r="K145" s="42"/>
      <c r="L145" s="46"/>
      <c r="M145" s="231"/>
      <c r="N145" s="232"/>
      <c r="O145" s="87"/>
      <c r="P145" s="87"/>
      <c r="Q145" s="87"/>
      <c r="R145" s="87"/>
      <c r="S145" s="87"/>
      <c r="T145" s="88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140</v>
      </c>
      <c r="AU145" s="19" t="s">
        <v>85</v>
      </c>
    </row>
    <row r="146" s="13" customFormat="1">
      <c r="A146" s="13"/>
      <c r="B146" s="235"/>
      <c r="C146" s="236"/>
      <c r="D146" s="228" t="s">
        <v>142</v>
      </c>
      <c r="E146" s="237" t="s">
        <v>38</v>
      </c>
      <c r="F146" s="238" t="s">
        <v>199</v>
      </c>
      <c r="G146" s="236"/>
      <c r="H146" s="237" t="s">
        <v>38</v>
      </c>
      <c r="I146" s="239"/>
      <c r="J146" s="236"/>
      <c r="K146" s="236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142</v>
      </c>
      <c r="AU146" s="244" t="s">
        <v>85</v>
      </c>
      <c r="AV146" s="13" t="s">
        <v>83</v>
      </c>
      <c r="AW146" s="13" t="s">
        <v>36</v>
      </c>
      <c r="AX146" s="13" t="s">
        <v>76</v>
      </c>
      <c r="AY146" s="244" t="s">
        <v>129</v>
      </c>
    </row>
    <row r="147" s="14" customFormat="1">
      <c r="A147" s="14"/>
      <c r="B147" s="245"/>
      <c r="C147" s="246"/>
      <c r="D147" s="228" t="s">
        <v>142</v>
      </c>
      <c r="E147" s="247" t="s">
        <v>38</v>
      </c>
      <c r="F147" s="248" t="s">
        <v>85</v>
      </c>
      <c r="G147" s="246"/>
      <c r="H147" s="249">
        <v>2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5" t="s">
        <v>142</v>
      </c>
      <c r="AU147" s="255" t="s">
        <v>85</v>
      </c>
      <c r="AV147" s="14" t="s">
        <v>85</v>
      </c>
      <c r="AW147" s="14" t="s">
        <v>36</v>
      </c>
      <c r="AX147" s="14" t="s">
        <v>83</v>
      </c>
      <c r="AY147" s="255" t="s">
        <v>129</v>
      </c>
    </row>
    <row r="148" s="2" customFormat="1" ht="21.75" customHeight="1">
      <c r="A148" s="40"/>
      <c r="B148" s="41"/>
      <c r="C148" s="215" t="s">
        <v>207</v>
      </c>
      <c r="D148" s="215" t="s">
        <v>131</v>
      </c>
      <c r="E148" s="216" t="s">
        <v>208</v>
      </c>
      <c r="F148" s="217" t="s">
        <v>209</v>
      </c>
      <c r="G148" s="218" t="s">
        <v>167</v>
      </c>
      <c r="H148" s="219">
        <v>2</v>
      </c>
      <c r="I148" s="220"/>
      <c r="J148" s="221">
        <f>ROUND(I148*H148,2)</f>
        <v>0</v>
      </c>
      <c r="K148" s="217" t="s">
        <v>135</v>
      </c>
      <c r="L148" s="46"/>
      <c r="M148" s="222" t="s">
        <v>38</v>
      </c>
      <c r="N148" s="223" t="s">
        <v>49</v>
      </c>
      <c r="O148" s="87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136</v>
      </c>
      <c r="AT148" s="226" t="s">
        <v>131</v>
      </c>
      <c r="AU148" s="226" t="s">
        <v>85</v>
      </c>
      <c r="AY148" s="19" t="s">
        <v>129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136</v>
      </c>
      <c r="BK148" s="227">
        <f>ROUND(I148*H148,2)</f>
        <v>0</v>
      </c>
      <c r="BL148" s="19" t="s">
        <v>136</v>
      </c>
      <c r="BM148" s="226" t="s">
        <v>210</v>
      </c>
    </row>
    <row r="149" s="2" customFormat="1">
      <c r="A149" s="40"/>
      <c r="B149" s="41"/>
      <c r="C149" s="42"/>
      <c r="D149" s="228" t="s">
        <v>138</v>
      </c>
      <c r="E149" s="42"/>
      <c r="F149" s="229" t="s">
        <v>211</v>
      </c>
      <c r="G149" s="42"/>
      <c r="H149" s="42"/>
      <c r="I149" s="230"/>
      <c r="J149" s="42"/>
      <c r="K149" s="42"/>
      <c r="L149" s="46"/>
      <c r="M149" s="231"/>
      <c r="N149" s="232"/>
      <c r="O149" s="87"/>
      <c r="P149" s="87"/>
      <c r="Q149" s="87"/>
      <c r="R149" s="87"/>
      <c r="S149" s="87"/>
      <c r="T149" s="88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138</v>
      </c>
      <c r="AU149" s="19" t="s">
        <v>85</v>
      </c>
    </row>
    <row r="150" s="2" customFormat="1">
      <c r="A150" s="40"/>
      <c r="B150" s="41"/>
      <c r="C150" s="42"/>
      <c r="D150" s="233" t="s">
        <v>140</v>
      </c>
      <c r="E150" s="42"/>
      <c r="F150" s="234" t="s">
        <v>212</v>
      </c>
      <c r="G150" s="42"/>
      <c r="H150" s="42"/>
      <c r="I150" s="230"/>
      <c r="J150" s="42"/>
      <c r="K150" s="42"/>
      <c r="L150" s="46"/>
      <c r="M150" s="231"/>
      <c r="N150" s="232"/>
      <c r="O150" s="87"/>
      <c r="P150" s="87"/>
      <c r="Q150" s="87"/>
      <c r="R150" s="87"/>
      <c r="S150" s="87"/>
      <c r="T150" s="88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140</v>
      </c>
      <c r="AU150" s="19" t="s">
        <v>85</v>
      </c>
    </row>
    <row r="151" s="13" customFormat="1">
      <c r="A151" s="13"/>
      <c r="B151" s="235"/>
      <c r="C151" s="236"/>
      <c r="D151" s="228" t="s">
        <v>142</v>
      </c>
      <c r="E151" s="237" t="s">
        <v>38</v>
      </c>
      <c r="F151" s="238" t="s">
        <v>199</v>
      </c>
      <c r="G151" s="236"/>
      <c r="H151" s="237" t="s">
        <v>38</v>
      </c>
      <c r="I151" s="239"/>
      <c r="J151" s="236"/>
      <c r="K151" s="236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142</v>
      </c>
      <c r="AU151" s="244" t="s">
        <v>85</v>
      </c>
      <c r="AV151" s="13" t="s">
        <v>83</v>
      </c>
      <c r="AW151" s="13" t="s">
        <v>36</v>
      </c>
      <c r="AX151" s="13" t="s">
        <v>76</v>
      </c>
      <c r="AY151" s="244" t="s">
        <v>129</v>
      </c>
    </row>
    <row r="152" s="14" customFormat="1">
      <c r="A152" s="14"/>
      <c r="B152" s="245"/>
      <c r="C152" s="246"/>
      <c r="D152" s="228" t="s">
        <v>142</v>
      </c>
      <c r="E152" s="247" t="s">
        <v>38</v>
      </c>
      <c r="F152" s="248" t="s">
        <v>85</v>
      </c>
      <c r="G152" s="246"/>
      <c r="H152" s="249">
        <v>2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5" t="s">
        <v>142</v>
      </c>
      <c r="AU152" s="255" t="s">
        <v>85</v>
      </c>
      <c r="AV152" s="14" t="s">
        <v>85</v>
      </c>
      <c r="AW152" s="14" t="s">
        <v>36</v>
      </c>
      <c r="AX152" s="14" t="s">
        <v>83</v>
      </c>
      <c r="AY152" s="255" t="s">
        <v>129</v>
      </c>
    </row>
    <row r="153" s="2" customFormat="1" ht="16.5" customHeight="1">
      <c r="A153" s="40"/>
      <c r="B153" s="41"/>
      <c r="C153" s="215" t="s">
        <v>213</v>
      </c>
      <c r="D153" s="215" t="s">
        <v>131</v>
      </c>
      <c r="E153" s="216" t="s">
        <v>214</v>
      </c>
      <c r="F153" s="217" t="s">
        <v>215</v>
      </c>
      <c r="G153" s="218" t="s">
        <v>167</v>
      </c>
      <c r="H153" s="219">
        <v>94</v>
      </c>
      <c r="I153" s="220"/>
      <c r="J153" s="221">
        <f>ROUND(I153*H153,2)</f>
        <v>0</v>
      </c>
      <c r="K153" s="217" t="s">
        <v>135</v>
      </c>
      <c r="L153" s="46"/>
      <c r="M153" s="222" t="s">
        <v>38</v>
      </c>
      <c r="N153" s="223" t="s">
        <v>49</v>
      </c>
      <c r="O153" s="87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136</v>
      </c>
      <c r="AT153" s="226" t="s">
        <v>131</v>
      </c>
      <c r="AU153" s="226" t="s">
        <v>85</v>
      </c>
      <c r="AY153" s="19" t="s">
        <v>129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136</v>
      </c>
      <c r="BK153" s="227">
        <f>ROUND(I153*H153,2)</f>
        <v>0</v>
      </c>
      <c r="BL153" s="19" t="s">
        <v>136</v>
      </c>
      <c r="BM153" s="226" t="s">
        <v>216</v>
      </c>
    </row>
    <row r="154" s="2" customFormat="1">
      <c r="A154" s="40"/>
      <c r="B154" s="41"/>
      <c r="C154" s="42"/>
      <c r="D154" s="228" t="s">
        <v>138</v>
      </c>
      <c r="E154" s="42"/>
      <c r="F154" s="229" t="s">
        <v>217</v>
      </c>
      <c r="G154" s="42"/>
      <c r="H154" s="42"/>
      <c r="I154" s="230"/>
      <c r="J154" s="42"/>
      <c r="K154" s="42"/>
      <c r="L154" s="46"/>
      <c r="M154" s="231"/>
      <c r="N154" s="232"/>
      <c r="O154" s="87"/>
      <c r="P154" s="87"/>
      <c r="Q154" s="87"/>
      <c r="R154" s="87"/>
      <c r="S154" s="87"/>
      <c r="T154" s="88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138</v>
      </c>
      <c r="AU154" s="19" t="s">
        <v>85</v>
      </c>
    </row>
    <row r="155" s="2" customFormat="1">
      <c r="A155" s="40"/>
      <c r="B155" s="41"/>
      <c r="C155" s="42"/>
      <c r="D155" s="233" t="s">
        <v>140</v>
      </c>
      <c r="E155" s="42"/>
      <c r="F155" s="234" t="s">
        <v>218</v>
      </c>
      <c r="G155" s="42"/>
      <c r="H155" s="42"/>
      <c r="I155" s="230"/>
      <c r="J155" s="42"/>
      <c r="K155" s="42"/>
      <c r="L155" s="46"/>
      <c r="M155" s="231"/>
      <c r="N155" s="232"/>
      <c r="O155" s="87"/>
      <c r="P155" s="87"/>
      <c r="Q155" s="87"/>
      <c r="R155" s="87"/>
      <c r="S155" s="87"/>
      <c r="T155" s="88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140</v>
      </c>
      <c r="AU155" s="19" t="s">
        <v>85</v>
      </c>
    </row>
    <row r="156" s="13" customFormat="1">
      <c r="A156" s="13"/>
      <c r="B156" s="235"/>
      <c r="C156" s="236"/>
      <c r="D156" s="228" t="s">
        <v>142</v>
      </c>
      <c r="E156" s="237" t="s">
        <v>38</v>
      </c>
      <c r="F156" s="238" t="s">
        <v>219</v>
      </c>
      <c r="G156" s="236"/>
      <c r="H156" s="237" t="s">
        <v>38</v>
      </c>
      <c r="I156" s="239"/>
      <c r="J156" s="236"/>
      <c r="K156" s="236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142</v>
      </c>
      <c r="AU156" s="244" t="s">
        <v>85</v>
      </c>
      <c r="AV156" s="13" t="s">
        <v>83</v>
      </c>
      <c r="AW156" s="13" t="s">
        <v>36</v>
      </c>
      <c r="AX156" s="13" t="s">
        <v>76</v>
      </c>
      <c r="AY156" s="244" t="s">
        <v>129</v>
      </c>
    </row>
    <row r="157" s="14" customFormat="1">
      <c r="A157" s="14"/>
      <c r="B157" s="245"/>
      <c r="C157" s="246"/>
      <c r="D157" s="228" t="s">
        <v>142</v>
      </c>
      <c r="E157" s="247" t="s">
        <v>38</v>
      </c>
      <c r="F157" s="248" t="s">
        <v>220</v>
      </c>
      <c r="G157" s="246"/>
      <c r="H157" s="249">
        <v>94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142</v>
      </c>
      <c r="AU157" s="255" t="s">
        <v>85</v>
      </c>
      <c r="AV157" s="14" t="s">
        <v>85</v>
      </c>
      <c r="AW157" s="14" t="s">
        <v>36</v>
      </c>
      <c r="AX157" s="14" t="s">
        <v>83</v>
      </c>
      <c r="AY157" s="255" t="s">
        <v>129</v>
      </c>
    </row>
    <row r="158" s="2" customFormat="1" ht="16.5" customHeight="1">
      <c r="A158" s="40"/>
      <c r="B158" s="41"/>
      <c r="C158" s="215" t="s">
        <v>8</v>
      </c>
      <c r="D158" s="215" t="s">
        <v>131</v>
      </c>
      <c r="E158" s="216" t="s">
        <v>221</v>
      </c>
      <c r="F158" s="217" t="s">
        <v>222</v>
      </c>
      <c r="G158" s="218" t="s">
        <v>167</v>
      </c>
      <c r="H158" s="219">
        <v>1</v>
      </c>
      <c r="I158" s="220"/>
      <c r="J158" s="221">
        <f>ROUND(I158*H158,2)</f>
        <v>0</v>
      </c>
      <c r="K158" s="217" t="s">
        <v>135</v>
      </c>
      <c r="L158" s="46"/>
      <c r="M158" s="222" t="s">
        <v>38</v>
      </c>
      <c r="N158" s="223" t="s">
        <v>49</v>
      </c>
      <c r="O158" s="87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136</v>
      </c>
      <c r="AT158" s="226" t="s">
        <v>131</v>
      </c>
      <c r="AU158" s="226" t="s">
        <v>85</v>
      </c>
      <c r="AY158" s="19" t="s">
        <v>129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136</v>
      </c>
      <c r="BK158" s="227">
        <f>ROUND(I158*H158,2)</f>
        <v>0</v>
      </c>
      <c r="BL158" s="19" t="s">
        <v>136</v>
      </c>
      <c r="BM158" s="226" t="s">
        <v>223</v>
      </c>
    </row>
    <row r="159" s="2" customFormat="1">
      <c r="A159" s="40"/>
      <c r="B159" s="41"/>
      <c r="C159" s="42"/>
      <c r="D159" s="228" t="s">
        <v>138</v>
      </c>
      <c r="E159" s="42"/>
      <c r="F159" s="229" t="s">
        <v>224</v>
      </c>
      <c r="G159" s="42"/>
      <c r="H159" s="42"/>
      <c r="I159" s="230"/>
      <c r="J159" s="42"/>
      <c r="K159" s="42"/>
      <c r="L159" s="46"/>
      <c r="M159" s="231"/>
      <c r="N159" s="232"/>
      <c r="O159" s="87"/>
      <c r="P159" s="87"/>
      <c r="Q159" s="87"/>
      <c r="R159" s="87"/>
      <c r="S159" s="87"/>
      <c r="T159" s="88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138</v>
      </c>
      <c r="AU159" s="19" t="s">
        <v>85</v>
      </c>
    </row>
    <row r="160" s="2" customFormat="1">
      <c r="A160" s="40"/>
      <c r="B160" s="41"/>
      <c r="C160" s="42"/>
      <c r="D160" s="233" t="s">
        <v>140</v>
      </c>
      <c r="E160" s="42"/>
      <c r="F160" s="234" t="s">
        <v>225</v>
      </c>
      <c r="G160" s="42"/>
      <c r="H160" s="42"/>
      <c r="I160" s="230"/>
      <c r="J160" s="42"/>
      <c r="K160" s="42"/>
      <c r="L160" s="46"/>
      <c r="M160" s="231"/>
      <c r="N160" s="232"/>
      <c r="O160" s="87"/>
      <c r="P160" s="87"/>
      <c r="Q160" s="87"/>
      <c r="R160" s="87"/>
      <c r="S160" s="87"/>
      <c r="T160" s="88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140</v>
      </c>
      <c r="AU160" s="19" t="s">
        <v>85</v>
      </c>
    </row>
    <row r="161" s="13" customFormat="1">
      <c r="A161" s="13"/>
      <c r="B161" s="235"/>
      <c r="C161" s="236"/>
      <c r="D161" s="228" t="s">
        <v>142</v>
      </c>
      <c r="E161" s="237" t="s">
        <v>38</v>
      </c>
      <c r="F161" s="238" t="s">
        <v>219</v>
      </c>
      <c r="G161" s="236"/>
      <c r="H161" s="237" t="s">
        <v>38</v>
      </c>
      <c r="I161" s="239"/>
      <c r="J161" s="236"/>
      <c r="K161" s="236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142</v>
      </c>
      <c r="AU161" s="244" t="s">
        <v>85</v>
      </c>
      <c r="AV161" s="13" t="s">
        <v>83</v>
      </c>
      <c r="AW161" s="13" t="s">
        <v>36</v>
      </c>
      <c r="AX161" s="13" t="s">
        <v>76</v>
      </c>
      <c r="AY161" s="244" t="s">
        <v>129</v>
      </c>
    </row>
    <row r="162" s="14" customFormat="1">
      <c r="A162" s="14"/>
      <c r="B162" s="245"/>
      <c r="C162" s="246"/>
      <c r="D162" s="228" t="s">
        <v>142</v>
      </c>
      <c r="E162" s="247" t="s">
        <v>38</v>
      </c>
      <c r="F162" s="248" t="s">
        <v>83</v>
      </c>
      <c r="G162" s="246"/>
      <c r="H162" s="249">
        <v>1</v>
      </c>
      <c r="I162" s="250"/>
      <c r="J162" s="246"/>
      <c r="K162" s="246"/>
      <c r="L162" s="251"/>
      <c r="M162" s="252"/>
      <c r="N162" s="253"/>
      <c r="O162" s="253"/>
      <c r="P162" s="253"/>
      <c r="Q162" s="253"/>
      <c r="R162" s="253"/>
      <c r="S162" s="253"/>
      <c r="T162" s="25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5" t="s">
        <v>142</v>
      </c>
      <c r="AU162" s="255" t="s">
        <v>85</v>
      </c>
      <c r="AV162" s="14" t="s">
        <v>85</v>
      </c>
      <c r="AW162" s="14" t="s">
        <v>36</v>
      </c>
      <c r="AX162" s="14" t="s">
        <v>83</v>
      </c>
      <c r="AY162" s="255" t="s">
        <v>129</v>
      </c>
    </row>
    <row r="163" s="2" customFormat="1" ht="16.5" customHeight="1">
      <c r="A163" s="40"/>
      <c r="B163" s="41"/>
      <c r="C163" s="215" t="s">
        <v>226</v>
      </c>
      <c r="D163" s="215" t="s">
        <v>131</v>
      </c>
      <c r="E163" s="216" t="s">
        <v>227</v>
      </c>
      <c r="F163" s="217" t="s">
        <v>228</v>
      </c>
      <c r="G163" s="218" t="s">
        <v>167</v>
      </c>
      <c r="H163" s="219">
        <v>1</v>
      </c>
      <c r="I163" s="220"/>
      <c r="J163" s="221">
        <f>ROUND(I163*H163,2)</f>
        <v>0</v>
      </c>
      <c r="K163" s="217" t="s">
        <v>135</v>
      </c>
      <c r="L163" s="46"/>
      <c r="M163" s="222" t="s">
        <v>38</v>
      </c>
      <c r="N163" s="223" t="s">
        <v>49</v>
      </c>
      <c r="O163" s="87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136</v>
      </c>
      <c r="AT163" s="226" t="s">
        <v>131</v>
      </c>
      <c r="AU163" s="226" t="s">
        <v>85</v>
      </c>
      <c r="AY163" s="19" t="s">
        <v>129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136</v>
      </c>
      <c r="BK163" s="227">
        <f>ROUND(I163*H163,2)</f>
        <v>0</v>
      </c>
      <c r="BL163" s="19" t="s">
        <v>136</v>
      </c>
      <c r="BM163" s="226" t="s">
        <v>229</v>
      </c>
    </row>
    <row r="164" s="2" customFormat="1">
      <c r="A164" s="40"/>
      <c r="B164" s="41"/>
      <c r="C164" s="42"/>
      <c r="D164" s="228" t="s">
        <v>138</v>
      </c>
      <c r="E164" s="42"/>
      <c r="F164" s="229" t="s">
        <v>230</v>
      </c>
      <c r="G164" s="42"/>
      <c r="H164" s="42"/>
      <c r="I164" s="230"/>
      <c r="J164" s="42"/>
      <c r="K164" s="42"/>
      <c r="L164" s="46"/>
      <c r="M164" s="231"/>
      <c r="N164" s="232"/>
      <c r="O164" s="87"/>
      <c r="P164" s="87"/>
      <c r="Q164" s="87"/>
      <c r="R164" s="87"/>
      <c r="S164" s="87"/>
      <c r="T164" s="88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138</v>
      </c>
      <c r="AU164" s="19" t="s">
        <v>85</v>
      </c>
    </row>
    <row r="165" s="2" customFormat="1">
      <c r="A165" s="40"/>
      <c r="B165" s="41"/>
      <c r="C165" s="42"/>
      <c r="D165" s="233" t="s">
        <v>140</v>
      </c>
      <c r="E165" s="42"/>
      <c r="F165" s="234" t="s">
        <v>231</v>
      </c>
      <c r="G165" s="42"/>
      <c r="H165" s="42"/>
      <c r="I165" s="230"/>
      <c r="J165" s="42"/>
      <c r="K165" s="42"/>
      <c r="L165" s="46"/>
      <c r="M165" s="231"/>
      <c r="N165" s="232"/>
      <c r="O165" s="87"/>
      <c r="P165" s="87"/>
      <c r="Q165" s="87"/>
      <c r="R165" s="87"/>
      <c r="S165" s="87"/>
      <c r="T165" s="88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140</v>
      </c>
      <c r="AU165" s="19" t="s">
        <v>85</v>
      </c>
    </row>
    <row r="166" s="13" customFormat="1">
      <c r="A166" s="13"/>
      <c r="B166" s="235"/>
      <c r="C166" s="236"/>
      <c r="D166" s="228" t="s">
        <v>142</v>
      </c>
      <c r="E166" s="237" t="s">
        <v>38</v>
      </c>
      <c r="F166" s="238" t="s">
        <v>219</v>
      </c>
      <c r="G166" s="236"/>
      <c r="H166" s="237" t="s">
        <v>38</v>
      </c>
      <c r="I166" s="239"/>
      <c r="J166" s="236"/>
      <c r="K166" s="236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142</v>
      </c>
      <c r="AU166" s="244" t="s">
        <v>85</v>
      </c>
      <c r="AV166" s="13" t="s">
        <v>83</v>
      </c>
      <c r="AW166" s="13" t="s">
        <v>36</v>
      </c>
      <c r="AX166" s="13" t="s">
        <v>76</v>
      </c>
      <c r="AY166" s="244" t="s">
        <v>129</v>
      </c>
    </row>
    <row r="167" s="14" customFormat="1">
      <c r="A167" s="14"/>
      <c r="B167" s="245"/>
      <c r="C167" s="246"/>
      <c r="D167" s="228" t="s">
        <v>142</v>
      </c>
      <c r="E167" s="247" t="s">
        <v>38</v>
      </c>
      <c r="F167" s="248" t="s">
        <v>83</v>
      </c>
      <c r="G167" s="246"/>
      <c r="H167" s="249">
        <v>1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5" t="s">
        <v>142</v>
      </c>
      <c r="AU167" s="255" t="s">
        <v>85</v>
      </c>
      <c r="AV167" s="14" t="s">
        <v>85</v>
      </c>
      <c r="AW167" s="14" t="s">
        <v>36</v>
      </c>
      <c r="AX167" s="14" t="s">
        <v>83</v>
      </c>
      <c r="AY167" s="255" t="s">
        <v>129</v>
      </c>
    </row>
    <row r="168" s="2" customFormat="1" ht="16.5" customHeight="1">
      <c r="A168" s="40"/>
      <c r="B168" s="41"/>
      <c r="C168" s="215" t="s">
        <v>232</v>
      </c>
      <c r="D168" s="215" t="s">
        <v>131</v>
      </c>
      <c r="E168" s="216" t="s">
        <v>233</v>
      </c>
      <c r="F168" s="217" t="s">
        <v>234</v>
      </c>
      <c r="G168" s="218" t="s">
        <v>167</v>
      </c>
      <c r="H168" s="219">
        <v>1</v>
      </c>
      <c r="I168" s="220"/>
      <c r="J168" s="221">
        <f>ROUND(I168*H168,2)</f>
        <v>0</v>
      </c>
      <c r="K168" s="217" t="s">
        <v>135</v>
      </c>
      <c r="L168" s="46"/>
      <c r="M168" s="222" t="s">
        <v>38</v>
      </c>
      <c r="N168" s="223" t="s">
        <v>49</v>
      </c>
      <c r="O168" s="87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136</v>
      </c>
      <c r="AT168" s="226" t="s">
        <v>131</v>
      </c>
      <c r="AU168" s="226" t="s">
        <v>85</v>
      </c>
      <c r="AY168" s="19" t="s">
        <v>129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136</v>
      </c>
      <c r="BK168" s="227">
        <f>ROUND(I168*H168,2)</f>
        <v>0</v>
      </c>
      <c r="BL168" s="19" t="s">
        <v>136</v>
      </c>
      <c r="BM168" s="226" t="s">
        <v>235</v>
      </c>
    </row>
    <row r="169" s="2" customFormat="1">
      <c r="A169" s="40"/>
      <c r="B169" s="41"/>
      <c r="C169" s="42"/>
      <c r="D169" s="228" t="s">
        <v>138</v>
      </c>
      <c r="E169" s="42"/>
      <c r="F169" s="229" t="s">
        <v>236</v>
      </c>
      <c r="G169" s="42"/>
      <c r="H169" s="42"/>
      <c r="I169" s="230"/>
      <c r="J169" s="42"/>
      <c r="K169" s="42"/>
      <c r="L169" s="46"/>
      <c r="M169" s="231"/>
      <c r="N169" s="232"/>
      <c r="O169" s="87"/>
      <c r="P169" s="87"/>
      <c r="Q169" s="87"/>
      <c r="R169" s="87"/>
      <c r="S169" s="87"/>
      <c r="T169" s="88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138</v>
      </c>
      <c r="AU169" s="19" t="s">
        <v>85</v>
      </c>
    </row>
    <row r="170" s="2" customFormat="1">
      <c r="A170" s="40"/>
      <c r="B170" s="41"/>
      <c r="C170" s="42"/>
      <c r="D170" s="233" t="s">
        <v>140</v>
      </c>
      <c r="E170" s="42"/>
      <c r="F170" s="234" t="s">
        <v>237</v>
      </c>
      <c r="G170" s="42"/>
      <c r="H170" s="42"/>
      <c r="I170" s="230"/>
      <c r="J170" s="42"/>
      <c r="K170" s="42"/>
      <c r="L170" s="46"/>
      <c r="M170" s="231"/>
      <c r="N170" s="232"/>
      <c r="O170" s="87"/>
      <c r="P170" s="87"/>
      <c r="Q170" s="87"/>
      <c r="R170" s="87"/>
      <c r="S170" s="87"/>
      <c r="T170" s="88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140</v>
      </c>
      <c r="AU170" s="19" t="s">
        <v>85</v>
      </c>
    </row>
    <row r="171" s="13" customFormat="1">
      <c r="A171" s="13"/>
      <c r="B171" s="235"/>
      <c r="C171" s="236"/>
      <c r="D171" s="228" t="s">
        <v>142</v>
      </c>
      <c r="E171" s="237" t="s">
        <v>38</v>
      </c>
      <c r="F171" s="238" t="s">
        <v>219</v>
      </c>
      <c r="G171" s="236"/>
      <c r="H171" s="237" t="s">
        <v>38</v>
      </c>
      <c r="I171" s="239"/>
      <c r="J171" s="236"/>
      <c r="K171" s="236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142</v>
      </c>
      <c r="AU171" s="244" t="s">
        <v>85</v>
      </c>
      <c r="AV171" s="13" t="s">
        <v>83</v>
      </c>
      <c r="AW171" s="13" t="s">
        <v>36</v>
      </c>
      <c r="AX171" s="13" t="s">
        <v>76</v>
      </c>
      <c r="AY171" s="244" t="s">
        <v>129</v>
      </c>
    </row>
    <row r="172" s="14" customFormat="1">
      <c r="A172" s="14"/>
      <c r="B172" s="245"/>
      <c r="C172" s="246"/>
      <c r="D172" s="228" t="s">
        <v>142</v>
      </c>
      <c r="E172" s="247" t="s">
        <v>38</v>
      </c>
      <c r="F172" s="248" t="s">
        <v>83</v>
      </c>
      <c r="G172" s="246"/>
      <c r="H172" s="249">
        <v>1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5" t="s">
        <v>142</v>
      </c>
      <c r="AU172" s="255" t="s">
        <v>85</v>
      </c>
      <c r="AV172" s="14" t="s">
        <v>85</v>
      </c>
      <c r="AW172" s="14" t="s">
        <v>36</v>
      </c>
      <c r="AX172" s="14" t="s">
        <v>83</v>
      </c>
      <c r="AY172" s="255" t="s">
        <v>129</v>
      </c>
    </row>
    <row r="173" s="2" customFormat="1" ht="16.5" customHeight="1">
      <c r="A173" s="40"/>
      <c r="B173" s="41"/>
      <c r="C173" s="215" t="s">
        <v>238</v>
      </c>
      <c r="D173" s="215" t="s">
        <v>131</v>
      </c>
      <c r="E173" s="216" t="s">
        <v>239</v>
      </c>
      <c r="F173" s="217" t="s">
        <v>240</v>
      </c>
      <c r="G173" s="218" t="s">
        <v>241</v>
      </c>
      <c r="H173" s="219">
        <v>40.5</v>
      </c>
      <c r="I173" s="220"/>
      <c r="J173" s="221">
        <f>ROUND(I173*H173,2)</f>
        <v>0</v>
      </c>
      <c r="K173" s="217" t="s">
        <v>135</v>
      </c>
      <c r="L173" s="46"/>
      <c r="M173" s="222" t="s">
        <v>38</v>
      </c>
      <c r="N173" s="223" t="s">
        <v>49</v>
      </c>
      <c r="O173" s="87"/>
      <c r="P173" s="224">
        <f>O173*H173</f>
        <v>0</v>
      </c>
      <c r="Q173" s="224">
        <v>0</v>
      </c>
      <c r="R173" s="224">
        <f>Q173*H173</f>
        <v>0</v>
      </c>
      <c r="S173" s="224">
        <v>1.8200000000000001</v>
      </c>
      <c r="T173" s="225">
        <f>S173*H173</f>
        <v>73.710000000000008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136</v>
      </c>
      <c r="AT173" s="226" t="s">
        <v>131</v>
      </c>
      <c r="AU173" s="226" t="s">
        <v>85</v>
      </c>
      <c r="AY173" s="19" t="s">
        <v>129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136</v>
      </c>
      <c r="BK173" s="227">
        <f>ROUND(I173*H173,2)</f>
        <v>0</v>
      </c>
      <c r="BL173" s="19" t="s">
        <v>136</v>
      </c>
      <c r="BM173" s="226" t="s">
        <v>242</v>
      </c>
    </row>
    <row r="174" s="2" customFormat="1">
      <c r="A174" s="40"/>
      <c r="B174" s="41"/>
      <c r="C174" s="42"/>
      <c r="D174" s="228" t="s">
        <v>138</v>
      </c>
      <c r="E174" s="42"/>
      <c r="F174" s="229" t="s">
        <v>243</v>
      </c>
      <c r="G174" s="42"/>
      <c r="H174" s="42"/>
      <c r="I174" s="230"/>
      <c r="J174" s="42"/>
      <c r="K174" s="42"/>
      <c r="L174" s="46"/>
      <c r="M174" s="231"/>
      <c r="N174" s="232"/>
      <c r="O174" s="87"/>
      <c r="P174" s="87"/>
      <c r="Q174" s="87"/>
      <c r="R174" s="87"/>
      <c r="S174" s="87"/>
      <c r="T174" s="88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138</v>
      </c>
      <c r="AU174" s="19" t="s">
        <v>85</v>
      </c>
    </row>
    <row r="175" s="2" customFormat="1">
      <c r="A175" s="40"/>
      <c r="B175" s="41"/>
      <c r="C175" s="42"/>
      <c r="D175" s="233" t="s">
        <v>140</v>
      </c>
      <c r="E175" s="42"/>
      <c r="F175" s="234" t="s">
        <v>244</v>
      </c>
      <c r="G175" s="42"/>
      <c r="H175" s="42"/>
      <c r="I175" s="230"/>
      <c r="J175" s="42"/>
      <c r="K175" s="42"/>
      <c r="L175" s="46"/>
      <c r="M175" s="231"/>
      <c r="N175" s="232"/>
      <c r="O175" s="87"/>
      <c r="P175" s="87"/>
      <c r="Q175" s="87"/>
      <c r="R175" s="87"/>
      <c r="S175" s="87"/>
      <c r="T175" s="88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140</v>
      </c>
      <c r="AU175" s="19" t="s">
        <v>85</v>
      </c>
    </row>
    <row r="176" s="13" customFormat="1">
      <c r="A176" s="13"/>
      <c r="B176" s="235"/>
      <c r="C176" s="236"/>
      <c r="D176" s="228" t="s">
        <v>142</v>
      </c>
      <c r="E176" s="237" t="s">
        <v>38</v>
      </c>
      <c r="F176" s="238" t="s">
        <v>245</v>
      </c>
      <c r="G176" s="236"/>
      <c r="H176" s="237" t="s">
        <v>38</v>
      </c>
      <c r="I176" s="239"/>
      <c r="J176" s="236"/>
      <c r="K176" s="236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142</v>
      </c>
      <c r="AU176" s="244" t="s">
        <v>85</v>
      </c>
      <c r="AV176" s="13" t="s">
        <v>83</v>
      </c>
      <c r="AW176" s="13" t="s">
        <v>36</v>
      </c>
      <c r="AX176" s="13" t="s">
        <v>76</v>
      </c>
      <c r="AY176" s="244" t="s">
        <v>129</v>
      </c>
    </row>
    <row r="177" s="14" customFormat="1">
      <c r="A177" s="14"/>
      <c r="B177" s="245"/>
      <c r="C177" s="246"/>
      <c r="D177" s="228" t="s">
        <v>142</v>
      </c>
      <c r="E177" s="247" t="s">
        <v>38</v>
      </c>
      <c r="F177" s="248" t="s">
        <v>246</v>
      </c>
      <c r="G177" s="246"/>
      <c r="H177" s="249">
        <v>40.5</v>
      </c>
      <c r="I177" s="250"/>
      <c r="J177" s="246"/>
      <c r="K177" s="246"/>
      <c r="L177" s="251"/>
      <c r="M177" s="252"/>
      <c r="N177" s="253"/>
      <c r="O177" s="253"/>
      <c r="P177" s="253"/>
      <c r="Q177" s="253"/>
      <c r="R177" s="253"/>
      <c r="S177" s="253"/>
      <c r="T177" s="25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5" t="s">
        <v>142</v>
      </c>
      <c r="AU177" s="255" t="s">
        <v>85</v>
      </c>
      <c r="AV177" s="14" t="s">
        <v>85</v>
      </c>
      <c r="AW177" s="14" t="s">
        <v>36</v>
      </c>
      <c r="AX177" s="14" t="s">
        <v>83</v>
      </c>
      <c r="AY177" s="255" t="s">
        <v>129</v>
      </c>
    </row>
    <row r="178" s="2" customFormat="1" ht="16.5" customHeight="1">
      <c r="A178" s="40"/>
      <c r="B178" s="41"/>
      <c r="C178" s="215" t="s">
        <v>247</v>
      </c>
      <c r="D178" s="215" t="s">
        <v>131</v>
      </c>
      <c r="E178" s="216" t="s">
        <v>248</v>
      </c>
      <c r="F178" s="217" t="s">
        <v>249</v>
      </c>
      <c r="G178" s="218" t="s">
        <v>241</v>
      </c>
      <c r="H178" s="219">
        <v>40.5</v>
      </c>
      <c r="I178" s="220"/>
      <c r="J178" s="221">
        <f>ROUND(I178*H178,2)</f>
        <v>0</v>
      </c>
      <c r="K178" s="217" t="s">
        <v>135</v>
      </c>
      <c r="L178" s="46"/>
      <c r="M178" s="222" t="s">
        <v>38</v>
      </c>
      <c r="N178" s="223" t="s">
        <v>49</v>
      </c>
      <c r="O178" s="87"/>
      <c r="P178" s="224">
        <f>O178*H178</f>
        <v>0</v>
      </c>
      <c r="Q178" s="224">
        <v>0.40000000000000002</v>
      </c>
      <c r="R178" s="224">
        <f>Q178*H178</f>
        <v>16.199999999999999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136</v>
      </c>
      <c r="AT178" s="226" t="s">
        <v>131</v>
      </c>
      <c r="AU178" s="226" t="s">
        <v>85</v>
      </c>
      <c r="AY178" s="19" t="s">
        <v>129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136</v>
      </c>
      <c r="BK178" s="227">
        <f>ROUND(I178*H178,2)</f>
        <v>0</v>
      </c>
      <c r="BL178" s="19" t="s">
        <v>136</v>
      </c>
      <c r="BM178" s="226" t="s">
        <v>250</v>
      </c>
    </row>
    <row r="179" s="2" customFormat="1">
      <c r="A179" s="40"/>
      <c r="B179" s="41"/>
      <c r="C179" s="42"/>
      <c r="D179" s="228" t="s">
        <v>138</v>
      </c>
      <c r="E179" s="42"/>
      <c r="F179" s="229" t="s">
        <v>251</v>
      </c>
      <c r="G179" s="42"/>
      <c r="H179" s="42"/>
      <c r="I179" s="230"/>
      <c r="J179" s="42"/>
      <c r="K179" s="42"/>
      <c r="L179" s="46"/>
      <c r="M179" s="231"/>
      <c r="N179" s="232"/>
      <c r="O179" s="87"/>
      <c r="P179" s="87"/>
      <c r="Q179" s="87"/>
      <c r="R179" s="87"/>
      <c r="S179" s="87"/>
      <c r="T179" s="88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138</v>
      </c>
      <c r="AU179" s="19" t="s">
        <v>85</v>
      </c>
    </row>
    <row r="180" s="2" customFormat="1">
      <c r="A180" s="40"/>
      <c r="B180" s="41"/>
      <c r="C180" s="42"/>
      <c r="D180" s="233" t="s">
        <v>140</v>
      </c>
      <c r="E180" s="42"/>
      <c r="F180" s="234" t="s">
        <v>252</v>
      </c>
      <c r="G180" s="42"/>
      <c r="H180" s="42"/>
      <c r="I180" s="230"/>
      <c r="J180" s="42"/>
      <c r="K180" s="42"/>
      <c r="L180" s="46"/>
      <c r="M180" s="231"/>
      <c r="N180" s="232"/>
      <c r="O180" s="87"/>
      <c r="P180" s="87"/>
      <c r="Q180" s="87"/>
      <c r="R180" s="87"/>
      <c r="S180" s="87"/>
      <c r="T180" s="88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140</v>
      </c>
      <c r="AU180" s="19" t="s">
        <v>85</v>
      </c>
    </row>
    <row r="181" s="13" customFormat="1">
      <c r="A181" s="13"/>
      <c r="B181" s="235"/>
      <c r="C181" s="236"/>
      <c r="D181" s="228" t="s">
        <v>142</v>
      </c>
      <c r="E181" s="237" t="s">
        <v>38</v>
      </c>
      <c r="F181" s="238" t="s">
        <v>253</v>
      </c>
      <c r="G181" s="236"/>
      <c r="H181" s="237" t="s">
        <v>38</v>
      </c>
      <c r="I181" s="239"/>
      <c r="J181" s="236"/>
      <c r="K181" s="236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142</v>
      </c>
      <c r="AU181" s="244" t="s">
        <v>85</v>
      </c>
      <c r="AV181" s="13" t="s">
        <v>83</v>
      </c>
      <c r="AW181" s="13" t="s">
        <v>36</v>
      </c>
      <c r="AX181" s="13" t="s">
        <v>76</v>
      </c>
      <c r="AY181" s="244" t="s">
        <v>129</v>
      </c>
    </row>
    <row r="182" s="14" customFormat="1">
      <c r="A182" s="14"/>
      <c r="B182" s="245"/>
      <c r="C182" s="246"/>
      <c r="D182" s="228" t="s">
        <v>142</v>
      </c>
      <c r="E182" s="247" t="s">
        <v>38</v>
      </c>
      <c r="F182" s="248" t="s">
        <v>254</v>
      </c>
      <c r="G182" s="246"/>
      <c r="H182" s="249">
        <v>40.5</v>
      </c>
      <c r="I182" s="250"/>
      <c r="J182" s="246"/>
      <c r="K182" s="246"/>
      <c r="L182" s="251"/>
      <c r="M182" s="252"/>
      <c r="N182" s="253"/>
      <c r="O182" s="253"/>
      <c r="P182" s="253"/>
      <c r="Q182" s="253"/>
      <c r="R182" s="253"/>
      <c r="S182" s="253"/>
      <c r="T182" s="25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5" t="s">
        <v>142</v>
      </c>
      <c r="AU182" s="255" t="s">
        <v>85</v>
      </c>
      <c r="AV182" s="14" t="s">
        <v>85</v>
      </c>
      <c r="AW182" s="14" t="s">
        <v>36</v>
      </c>
      <c r="AX182" s="14" t="s">
        <v>83</v>
      </c>
      <c r="AY182" s="255" t="s">
        <v>129</v>
      </c>
    </row>
    <row r="183" s="2" customFormat="1" ht="21.75" customHeight="1">
      <c r="A183" s="40"/>
      <c r="B183" s="41"/>
      <c r="C183" s="215" t="s">
        <v>255</v>
      </c>
      <c r="D183" s="215" t="s">
        <v>131</v>
      </c>
      <c r="E183" s="216" t="s">
        <v>256</v>
      </c>
      <c r="F183" s="217" t="s">
        <v>257</v>
      </c>
      <c r="G183" s="218" t="s">
        <v>241</v>
      </c>
      <c r="H183" s="219">
        <v>73</v>
      </c>
      <c r="I183" s="220"/>
      <c r="J183" s="221">
        <f>ROUND(I183*H183,2)</f>
        <v>0</v>
      </c>
      <c r="K183" s="217" t="s">
        <v>135</v>
      </c>
      <c r="L183" s="46"/>
      <c r="M183" s="222" t="s">
        <v>38</v>
      </c>
      <c r="N183" s="223" t="s">
        <v>49</v>
      </c>
      <c r="O183" s="87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136</v>
      </c>
      <c r="AT183" s="226" t="s">
        <v>131</v>
      </c>
      <c r="AU183" s="226" t="s">
        <v>85</v>
      </c>
      <c r="AY183" s="19" t="s">
        <v>129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136</v>
      </c>
      <c r="BK183" s="227">
        <f>ROUND(I183*H183,2)</f>
        <v>0</v>
      </c>
      <c r="BL183" s="19" t="s">
        <v>136</v>
      </c>
      <c r="BM183" s="226" t="s">
        <v>258</v>
      </c>
    </row>
    <row r="184" s="2" customFormat="1">
      <c r="A184" s="40"/>
      <c r="B184" s="41"/>
      <c r="C184" s="42"/>
      <c r="D184" s="228" t="s">
        <v>138</v>
      </c>
      <c r="E184" s="42"/>
      <c r="F184" s="229" t="s">
        <v>259</v>
      </c>
      <c r="G184" s="42"/>
      <c r="H184" s="42"/>
      <c r="I184" s="230"/>
      <c r="J184" s="42"/>
      <c r="K184" s="42"/>
      <c r="L184" s="46"/>
      <c r="M184" s="231"/>
      <c r="N184" s="232"/>
      <c r="O184" s="87"/>
      <c r="P184" s="87"/>
      <c r="Q184" s="87"/>
      <c r="R184" s="87"/>
      <c r="S184" s="87"/>
      <c r="T184" s="88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138</v>
      </c>
      <c r="AU184" s="19" t="s">
        <v>85</v>
      </c>
    </row>
    <row r="185" s="2" customFormat="1">
      <c r="A185" s="40"/>
      <c r="B185" s="41"/>
      <c r="C185" s="42"/>
      <c r="D185" s="233" t="s">
        <v>140</v>
      </c>
      <c r="E185" s="42"/>
      <c r="F185" s="234" t="s">
        <v>260</v>
      </c>
      <c r="G185" s="42"/>
      <c r="H185" s="42"/>
      <c r="I185" s="230"/>
      <c r="J185" s="42"/>
      <c r="K185" s="42"/>
      <c r="L185" s="46"/>
      <c r="M185" s="231"/>
      <c r="N185" s="232"/>
      <c r="O185" s="87"/>
      <c r="P185" s="87"/>
      <c r="Q185" s="87"/>
      <c r="R185" s="87"/>
      <c r="S185" s="87"/>
      <c r="T185" s="88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140</v>
      </c>
      <c r="AU185" s="19" t="s">
        <v>85</v>
      </c>
    </row>
    <row r="186" s="13" customFormat="1">
      <c r="A186" s="13"/>
      <c r="B186" s="235"/>
      <c r="C186" s="236"/>
      <c r="D186" s="228" t="s">
        <v>142</v>
      </c>
      <c r="E186" s="237" t="s">
        <v>38</v>
      </c>
      <c r="F186" s="238" t="s">
        <v>261</v>
      </c>
      <c r="G186" s="236"/>
      <c r="H186" s="237" t="s">
        <v>38</v>
      </c>
      <c r="I186" s="239"/>
      <c r="J186" s="236"/>
      <c r="K186" s="236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142</v>
      </c>
      <c r="AU186" s="244" t="s">
        <v>85</v>
      </c>
      <c r="AV186" s="13" t="s">
        <v>83</v>
      </c>
      <c r="AW186" s="13" t="s">
        <v>36</v>
      </c>
      <c r="AX186" s="13" t="s">
        <v>76</v>
      </c>
      <c r="AY186" s="244" t="s">
        <v>129</v>
      </c>
    </row>
    <row r="187" s="13" customFormat="1">
      <c r="A187" s="13"/>
      <c r="B187" s="235"/>
      <c r="C187" s="236"/>
      <c r="D187" s="228" t="s">
        <v>142</v>
      </c>
      <c r="E187" s="237" t="s">
        <v>38</v>
      </c>
      <c r="F187" s="238" t="s">
        <v>262</v>
      </c>
      <c r="G187" s="236"/>
      <c r="H187" s="237" t="s">
        <v>38</v>
      </c>
      <c r="I187" s="239"/>
      <c r="J187" s="236"/>
      <c r="K187" s="236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142</v>
      </c>
      <c r="AU187" s="244" t="s">
        <v>85</v>
      </c>
      <c r="AV187" s="13" t="s">
        <v>83</v>
      </c>
      <c r="AW187" s="13" t="s">
        <v>36</v>
      </c>
      <c r="AX187" s="13" t="s">
        <v>76</v>
      </c>
      <c r="AY187" s="244" t="s">
        <v>129</v>
      </c>
    </row>
    <row r="188" s="14" customFormat="1">
      <c r="A188" s="14"/>
      <c r="B188" s="245"/>
      <c r="C188" s="246"/>
      <c r="D188" s="228" t="s">
        <v>142</v>
      </c>
      <c r="E188" s="247" t="s">
        <v>38</v>
      </c>
      <c r="F188" s="248" t="s">
        <v>263</v>
      </c>
      <c r="G188" s="246"/>
      <c r="H188" s="249">
        <v>25</v>
      </c>
      <c r="I188" s="250"/>
      <c r="J188" s="246"/>
      <c r="K188" s="246"/>
      <c r="L188" s="251"/>
      <c r="M188" s="252"/>
      <c r="N188" s="253"/>
      <c r="O188" s="253"/>
      <c r="P188" s="253"/>
      <c r="Q188" s="253"/>
      <c r="R188" s="253"/>
      <c r="S188" s="253"/>
      <c r="T188" s="25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5" t="s">
        <v>142</v>
      </c>
      <c r="AU188" s="255" t="s">
        <v>85</v>
      </c>
      <c r="AV188" s="14" t="s">
        <v>85</v>
      </c>
      <c r="AW188" s="14" t="s">
        <v>36</v>
      </c>
      <c r="AX188" s="14" t="s">
        <v>76</v>
      </c>
      <c r="AY188" s="255" t="s">
        <v>129</v>
      </c>
    </row>
    <row r="189" s="13" customFormat="1">
      <c r="A189" s="13"/>
      <c r="B189" s="235"/>
      <c r="C189" s="236"/>
      <c r="D189" s="228" t="s">
        <v>142</v>
      </c>
      <c r="E189" s="237" t="s">
        <v>38</v>
      </c>
      <c r="F189" s="238" t="s">
        <v>264</v>
      </c>
      <c r="G189" s="236"/>
      <c r="H189" s="237" t="s">
        <v>38</v>
      </c>
      <c r="I189" s="239"/>
      <c r="J189" s="236"/>
      <c r="K189" s="236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142</v>
      </c>
      <c r="AU189" s="244" t="s">
        <v>85</v>
      </c>
      <c r="AV189" s="13" t="s">
        <v>83</v>
      </c>
      <c r="AW189" s="13" t="s">
        <v>36</v>
      </c>
      <c r="AX189" s="13" t="s">
        <v>76</v>
      </c>
      <c r="AY189" s="244" t="s">
        <v>129</v>
      </c>
    </row>
    <row r="190" s="14" customFormat="1">
      <c r="A190" s="14"/>
      <c r="B190" s="245"/>
      <c r="C190" s="246"/>
      <c r="D190" s="228" t="s">
        <v>142</v>
      </c>
      <c r="E190" s="247" t="s">
        <v>38</v>
      </c>
      <c r="F190" s="248" t="s">
        <v>265</v>
      </c>
      <c r="G190" s="246"/>
      <c r="H190" s="249">
        <v>48</v>
      </c>
      <c r="I190" s="250"/>
      <c r="J190" s="246"/>
      <c r="K190" s="246"/>
      <c r="L190" s="251"/>
      <c r="M190" s="252"/>
      <c r="N190" s="253"/>
      <c r="O190" s="253"/>
      <c r="P190" s="253"/>
      <c r="Q190" s="253"/>
      <c r="R190" s="253"/>
      <c r="S190" s="253"/>
      <c r="T190" s="25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5" t="s">
        <v>142</v>
      </c>
      <c r="AU190" s="255" t="s">
        <v>85</v>
      </c>
      <c r="AV190" s="14" t="s">
        <v>85</v>
      </c>
      <c r="AW190" s="14" t="s">
        <v>36</v>
      </c>
      <c r="AX190" s="14" t="s">
        <v>76</v>
      </c>
      <c r="AY190" s="255" t="s">
        <v>129</v>
      </c>
    </row>
    <row r="191" s="15" customFormat="1">
      <c r="A191" s="15"/>
      <c r="B191" s="256"/>
      <c r="C191" s="257"/>
      <c r="D191" s="228" t="s">
        <v>142</v>
      </c>
      <c r="E191" s="258" t="s">
        <v>38</v>
      </c>
      <c r="F191" s="259" t="s">
        <v>148</v>
      </c>
      <c r="G191" s="257"/>
      <c r="H191" s="260">
        <v>73</v>
      </c>
      <c r="I191" s="261"/>
      <c r="J191" s="257"/>
      <c r="K191" s="257"/>
      <c r="L191" s="262"/>
      <c r="M191" s="263"/>
      <c r="N191" s="264"/>
      <c r="O191" s="264"/>
      <c r="P191" s="264"/>
      <c r="Q191" s="264"/>
      <c r="R191" s="264"/>
      <c r="S191" s="264"/>
      <c r="T191" s="265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66" t="s">
        <v>142</v>
      </c>
      <c r="AU191" s="266" t="s">
        <v>85</v>
      </c>
      <c r="AV191" s="15" t="s">
        <v>136</v>
      </c>
      <c r="AW191" s="15" t="s">
        <v>36</v>
      </c>
      <c r="AX191" s="15" t="s">
        <v>83</v>
      </c>
      <c r="AY191" s="266" t="s">
        <v>129</v>
      </c>
    </row>
    <row r="192" s="2" customFormat="1" ht="16.5" customHeight="1">
      <c r="A192" s="40"/>
      <c r="B192" s="41"/>
      <c r="C192" s="215" t="s">
        <v>266</v>
      </c>
      <c r="D192" s="215" t="s">
        <v>131</v>
      </c>
      <c r="E192" s="216" t="s">
        <v>267</v>
      </c>
      <c r="F192" s="217" t="s">
        <v>268</v>
      </c>
      <c r="G192" s="218" t="s">
        <v>167</v>
      </c>
      <c r="H192" s="219">
        <v>268</v>
      </c>
      <c r="I192" s="220"/>
      <c r="J192" s="221">
        <f>ROUND(I192*H192,2)</f>
        <v>0</v>
      </c>
      <c r="K192" s="217" t="s">
        <v>135</v>
      </c>
      <c r="L192" s="46"/>
      <c r="M192" s="222" t="s">
        <v>38</v>
      </c>
      <c r="N192" s="223" t="s">
        <v>49</v>
      </c>
      <c r="O192" s="87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136</v>
      </c>
      <c r="AT192" s="226" t="s">
        <v>131</v>
      </c>
      <c r="AU192" s="226" t="s">
        <v>85</v>
      </c>
      <c r="AY192" s="19" t="s">
        <v>129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136</v>
      </c>
      <c r="BK192" s="227">
        <f>ROUND(I192*H192,2)</f>
        <v>0</v>
      </c>
      <c r="BL192" s="19" t="s">
        <v>136</v>
      </c>
      <c r="BM192" s="226" t="s">
        <v>269</v>
      </c>
    </row>
    <row r="193" s="2" customFormat="1">
      <c r="A193" s="40"/>
      <c r="B193" s="41"/>
      <c r="C193" s="42"/>
      <c r="D193" s="228" t="s">
        <v>138</v>
      </c>
      <c r="E193" s="42"/>
      <c r="F193" s="229" t="s">
        <v>270</v>
      </c>
      <c r="G193" s="42"/>
      <c r="H193" s="42"/>
      <c r="I193" s="230"/>
      <c r="J193" s="42"/>
      <c r="K193" s="42"/>
      <c r="L193" s="46"/>
      <c r="M193" s="231"/>
      <c r="N193" s="232"/>
      <c r="O193" s="87"/>
      <c r="P193" s="87"/>
      <c r="Q193" s="87"/>
      <c r="R193" s="87"/>
      <c r="S193" s="87"/>
      <c r="T193" s="88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138</v>
      </c>
      <c r="AU193" s="19" t="s">
        <v>85</v>
      </c>
    </row>
    <row r="194" s="2" customFormat="1">
      <c r="A194" s="40"/>
      <c r="B194" s="41"/>
      <c r="C194" s="42"/>
      <c r="D194" s="233" t="s">
        <v>140</v>
      </c>
      <c r="E194" s="42"/>
      <c r="F194" s="234" t="s">
        <v>271</v>
      </c>
      <c r="G194" s="42"/>
      <c r="H194" s="42"/>
      <c r="I194" s="230"/>
      <c r="J194" s="42"/>
      <c r="K194" s="42"/>
      <c r="L194" s="46"/>
      <c r="M194" s="231"/>
      <c r="N194" s="232"/>
      <c r="O194" s="87"/>
      <c r="P194" s="87"/>
      <c r="Q194" s="87"/>
      <c r="R194" s="87"/>
      <c r="S194" s="87"/>
      <c r="T194" s="88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140</v>
      </c>
      <c r="AU194" s="19" t="s">
        <v>85</v>
      </c>
    </row>
    <row r="195" s="13" customFormat="1">
      <c r="A195" s="13"/>
      <c r="B195" s="235"/>
      <c r="C195" s="236"/>
      <c r="D195" s="228" t="s">
        <v>142</v>
      </c>
      <c r="E195" s="237" t="s">
        <v>38</v>
      </c>
      <c r="F195" s="238" t="s">
        <v>272</v>
      </c>
      <c r="G195" s="236"/>
      <c r="H195" s="237" t="s">
        <v>38</v>
      </c>
      <c r="I195" s="239"/>
      <c r="J195" s="236"/>
      <c r="K195" s="236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142</v>
      </c>
      <c r="AU195" s="244" t="s">
        <v>85</v>
      </c>
      <c r="AV195" s="13" t="s">
        <v>83</v>
      </c>
      <c r="AW195" s="13" t="s">
        <v>36</v>
      </c>
      <c r="AX195" s="13" t="s">
        <v>76</v>
      </c>
      <c r="AY195" s="244" t="s">
        <v>129</v>
      </c>
    </row>
    <row r="196" s="14" customFormat="1">
      <c r="A196" s="14"/>
      <c r="B196" s="245"/>
      <c r="C196" s="246"/>
      <c r="D196" s="228" t="s">
        <v>142</v>
      </c>
      <c r="E196" s="247" t="s">
        <v>38</v>
      </c>
      <c r="F196" s="248" t="s">
        <v>200</v>
      </c>
      <c r="G196" s="246"/>
      <c r="H196" s="249">
        <v>268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5" t="s">
        <v>142</v>
      </c>
      <c r="AU196" s="255" t="s">
        <v>85</v>
      </c>
      <c r="AV196" s="14" t="s">
        <v>85</v>
      </c>
      <c r="AW196" s="14" t="s">
        <v>36</v>
      </c>
      <c r="AX196" s="14" t="s">
        <v>83</v>
      </c>
      <c r="AY196" s="255" t="s">
        <v>129</v>
      </c>
    </row>
    <row r="197" s="2" customFormat="1" ht="16.5" customHeight="1">
      <c r="A197" s="40"/>
      <c r="B197" s="41"/>
      <c r="C197" s="215" t="s">
        <v>273</v>
      </c>
      <c r="D197" s="215" t="s">
        <v>131</v>
      </c>
      <c r="E197" s="216" t="s">
        <v>274</v>
      </c>
      <c r="F197" s="217" t="s">
        <v>275</v>
      </c>
      <c r="G197" s="218" t="s">
        <v>167</v>
      </c>
      <c r="H197" s="219">
        <v>2</v>
      </c>
      <c r="I197" s="220"/>
      <c r="J197" s="221">
        <f>ROUND(I197*H197,2)</f>
        <v>0</v>
      </c>
      <c r="K197" s="217" t="s">
        <v>135</v>
      </c>
      <c r="L197" s="46"/>
      <c r="M197" s="222" t="s">
        <v>38</v>
      </c>
      <c r="N197" s="223" t="s">
        <v>49</v>
      </c>
      <c r="O197" s="87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136</v>
      </c>
      <c r="AT197" s="226" t="s">
        <v>131</v>
      </c>
      <c r="AU197" s="226" t="s">
        <v>85</v>
      </c>
      <c r="AY197" s="19" t="s">
        <v>129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136</v>
      </c>
      <c r="BK197" s="227">
        <f>ROUND(I197*H197,2)</f>
        <v>0</v>
      </c>
      <c r="BL197" s="19" t="s">
        <v>136</v>
      </c>
      <c r="BM197" s="226" t="s">
        <v>276</v>
      </c>
    </row>
    <row r="198" s="2" customFormat="1">
      <c r="A198" s="40"/>
      <c r="B198" s="41"/>
      <c r="C198" s="42"/>
      <c r="D198" s="228" t="s">
        <v>138</v>
      </c>
      <c r="E198" s="42"/>
      <c r="F198" s="229" t="s">
        <v>277</v>
      </c>
      <c r="G198" s="42"/>
      <c r="H198" s="42"/>
      <c r="I198" s="230"/>
      <c r="J198" s="42"/>
      <c r="K198" s="42"/>
      <c r="L198" s="46"/>
      <c r="M198" s="231"/>
      <c r="N198" s="232"/>
      <c r="O198" s="87"/>
      <c r="P198" s="87"/>
      <c r="Q198" s="87"/>
      <c r="R198" s="87"/>
      <c r="S198" s="87"/>
      <c r="T198" s="88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138</v>
      </c>
      <c r="AU198" s="19" t="s">
        <v>85</v>
      </c>
    </row>
    <row r="199" s="2" customFormat="1">
      <c r="A199" s="40"/>
      <c r="B199" s="41"/>
      <c r="C199" s="42"/>
      <c r="D199" s="233" t="s">
        <v>140</v>
      </c>
      <c r="E199" s="42"/>
      <c r="F199" s="234" t="s">
        <v>278</v>
      </c>
      <c r="G199" s="42"/>
      <c r="H199" s="42"/>
      <c r="I199" s="230"/>
      <c r="J199" s="42"/>
      <c r="K199" s="42"/>
      <c r="L199" s="46"/>
      <c r="M199" s="231"/>
      <c r="N199" s="232"/>
      <c r="O199" s="87"/>
      <c r="P199" s="87"/>
      <c r="Q199" s="87"/>
      <c r="R199" s="87"/>
      <c r="S199" s="87"/>
      <c r="T199" s="88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140</v>
      </c>
      <c r="AU199" s="19" t="s">
        <v>85</v>
      </c>
    </row>
    <row r="200" s="13" customFormat="1">
      <c r="A200" s="13"/>
      <c r="B200" s="235"/>
      <c r="C200" s="236"/>
      <c r="D200" s="228" t="s">
        <v>142</v>
      </c>
      <c r="E200" s="237" t="s">
        <v>38</v>
      </c>
      <c r="F200" s="238" t="s">
        <v>272</v>
      </c>
      <c r="G200" s="236"/>
      <c r="H200" s="237" t="s">
        <v>38</v>
      </c>
      <c r="I200" s="239"/>
      <c r="J200" s="236"/>
      <c r="K200" s="236"/>
      <c r="L200" s="240"/>
      <c r="M200" s="241"/>
      <c r="N200" s="242"/>
      <c r="O200" s="242"/>
      <c r="P200" s="242"/>
      <c r="Q200" s="242"/>
      <c r="R200" s="242"/>
      <c r="S200" s="242"/>
      <c r="T200" s="24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4" t="s">
        <v>142</v>
      </c>
      <c r="AU200" s="244" t="s">
        <v>85</v>
      </c>
      <c r="AV200" s="13" t="s">
        <v>83</v>
      </c>
      <c r="AW200" s="13" t="s">
        <v>36</v>
      </c>
      <c r="AX200" s="13" t="s">
        <v>76</v>
      </c>
      <c r="AY200" s="244" t="s">
        <v>129</v>
      </c>
    </row>
    <row r="201" s="14" customFormat="1">
      <c r="A201" s="14"/>
      <c r="B201" s="245"/>
      <c r="C201" s="246"/>
      <c r="D201" s="228" t="s">
        <v>142</v>
      </c>
      <c r="E201" s="247" t="s">
        <v>38</v>
      </c>
      <c r="F201" s="248" t="s">
        <v>85</v>
      </c>
      <c r="G201" s="246"/>
      <c r="H201" s="249">
        <v>2</v>
      </c>
      <c r="I201" s="250"/>
      <c r="J201" s="246"/>
      <c r="K201" s="246"/>
      <c r="L201" s="251"/>
      <c r="M201" s="252"/>
      <c r="N201" s="253"/>
      <c r="O201" s="253"/>
      <c r="P201" s="253"/>
      <c r="Q201" s="253"/>
      <c r="R201" s="253"/>
      <c r="S201" s="253"/>
      <c r="T201" s="25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5" t="s">
        <v>142</v>
      </c>
      <c r="AU201" s="255" t="s">
        <v>85</v>
      </c>
      <c r="AV201" s="14" t="s">
        <v>85</v>
      </c>
      <c r="AW201" s="14" t="s">
        <v>36</v>
      </c>
      <c r="AX201" s="14" t="s">
        <v>83</v>
      </c>
      <c r="AY201" s="255" t="s">
        <v>129</v>
      </c>
    </row>
    <row r="202" s="2" customFormat="1" ht="16.5" customHeight="1">
      <c r="A202" s="40"/>
      <c r="B202" s="41"/>
      <c r="C202" s="215" t="s">
        <v>279</v>
      </c>
      <c r="D202" s="215" t="s">
        <v>131</v>
      </c>
      <c r="E202" s="216" t="s">
        <v>280</v>
      </c>
      <c r="F202" s="217" t="s">
        <v>281</v>
      </c>
      <c r="G202" s="218" t="s">
        <v>167</v>
      </c>
      <c r="H202" s="219">
        <v>2</v>
      </c>
      <c r="I202" s="220"/>
      <c r="J202" s="221">
        <f>ROUND(I202*H202,2)</f>
        <v>0</v>
      </c>
      <c r="K202" s="217" t="s">
        <v>135</v>
      </c>
      <c r="L202" s="46"/>
      <c r="M202" s="222" t="s">
        <v>38</v>
      </c>
      <c r="N202" s="223" t="s">
        <v>49</v>
      </c>
      <c r="O202" s="87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136</v>
      </c>
      <c r="AT202" s="226" t="s">
        <v>131</v>
      </c>
      <c r="AU202" s="226" t="s">
        <v>85</v>
      </c>
      <c r="AY202" s="19" t="s">
        <v>129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136</v>
      </c>
      <c r="BK202" s="227">
        <f>ROUND(I202*H202,2)</f>
        <v>0</v>
      </c>
      <c r="BL202" s="19" t="s">
        <v>136</v>
      </c>
      <c r="BM202" s="226" t="s">
        <v>282</v>
      </c>
    </row>
    <row r="203" s="2" customFormat="1">
      <c r="A203" s="40"/>
      <c r="B203" s="41"/>
      <c r="C203" s="42"/>
      <c r="D203" s="228" t="s">
        <v>138</v>
      </c>
      <c r="E203" s="42"/>
      <c r="F203" s="229" t="s">
        <v>283</v>
      </c>
      <c r="G203" s="42"/>
      <c r="H203" s="42"/>
      <c r="I203" s="230"/>
      <c r="J203" s="42"/>
      <c r="K203" s="42"/>
      <c r="L203" s="46"/>
      <c r="M203" s="231"/>
      <c r="N203" s="232"/>
      <c r="O203" s="87"/>
      <c r="P203" s="87"/>
      <c r="Q203" s="87"/>
      <c r="R203" s="87"/>
      <c r="S203" s="87"/>
      <c r="T203" s="88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138</v>
      </c>
      <c r="AU203" s="19" t="s">
        <v>85</v>
      </c>
    </row>
    <row r="204" s="2" customFormat="1">
      <c r="A204" s="40"/>
      <c r="B204" s="41"/>
      <c r="C204" s="42"/>
      <c r="D204" s="233" t="s">
        <v>140</v>
      </c>
      <c r="E204" s="42"/>
      <c r="F204" s="234" t="s">
        <v>284</v>
      </c>
      <c r="G204" s="42"/>
      <c r="H204" s="42"/>
      <c r="I204" s="230"/>
      <c r="J204" s="42"/>
      <c r="K204" s="42"/>
      <c r="L204" s="46"/>
      <c r="M204" s="231"/>
      <c r="N204" s="232"/>
      <c r="O204" s="87"/>
      <c r="P204" s="87"/>
      <c r="Q204" s="87"/>
      <c r="R204" s="87"/>
      <c r="S204" s="87"/>
      <c r="T204" s="88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140</v>
      </c>
      <c r="AU204" s="19" t="s">
        <v>85</v>
      </c>
    </row>
    <row r="205" s="13" customFormat="1">
      <c r="A205" s="13"/>
      <c r="B205" s="235"/>
      <c r="C205" s="236"/>
      <c r="D205" s="228" t="s">
        <v>142</v>
      </c>
      <c r="E205" s="237" t="s">
        <v>38</v>
      </c>
      <c r="F205" s="238" t="s">
        <v>272</v>
      </c>
      <c r="G205" s="236"/>
      <c r="H205" s="237" t="s">
        <v>38</v>
      </c>
      <c r="I205" s="239"/>
      <c r="J205" s="236"/>
      <c r="K205" s="236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142</v>
      </c>
      <c r="AU205" s="244" t="s">
        <v>85</v>
      </c>
      <c r="AV205" s="13" t="s">
        <v>83</v>
      </c>
      <c r="AW205" s="13" t="s">
        <v>36</v>
      </c>
      <c r="AX205" s="13" t="s">
        <v>76</v>
      </c>
      <c r="AY205" s="244" t="s">
        <v>129</v>
      </c>
    </row>
    <row r="206" s="14" customFormat="1">
      <c r="A206" s="14"/>
      <c r="B206" s="245"/>
      <c r="C206" s="246"/>
      <c r="D206" s="228" t="s">
        <v>142</v>
      </c>
      <c r="E206" s="247" t="s">
        <v>38</v>
      </c>
      <c r="F206" s="248" t="s">
        <v>85</v>
      </c>
      <c r="G206" s="246"/>
      <c r="H206" s="249">
        <v>2</v>
      </c>
      <c r="I206" s="250"/>
      <c r="J206" s="246"/>
      <c r="K206" s="246"/>
      <c r="L206" s="251"/>
      <c r="M206" s="252"/>
      <c r="N206" s="253"/>
      <c r="O206" s="253"/>
      <c r="P206" s="253"/>
      <c r="Q206" s="253"/>
      <c r="R206" s="253"/>
      <c r="S206" s="253"/>
      <c r="T206" s="25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5" t="s">
        <v>142</v>
      </c>
      <c r="AU206" s="255" t="s">
        <v>85</v>
      </c>
      <c r="AV206" s="14" t="s">
        <v>85</v>
      </c>
      <c r="AW206" s="14" t="s">
        <v>36</v>
      </c>
      <c r="AX206" s="14" t="s">
        <v>83</v>
      </c>
      <c r="AY206" s="255" t="s">
        <v>129</v>
      </c>
    </row>
    <row r="207" s="2" customFormat="1" ht="16.5" customHeight="1">
      <c r="A207" s="40"/>
      <c r="B207" s="41"/>
      <c r="C207" s="215" t="s">
        <v>7</v>
      </c>
      <c r="D207" s="215" t="s">
        <v>131</v>
      </c>
      <c r="E207" s="216" t="s">
        <v>285</v>
      </c>
      <c r="F207" s="217" t="s">
        <v>286</v>
      </c>
      <c r="G207" s="218" t="s">
        <v>241</v>
      </c>
      <c r="H207" s="219">
        <v>81</v>
      </c>
      <c r="I207" s="220"/>
      <c r="J207" s="221">
        <f>ROUND(I207*H207,2)</f>
        <v>0</v>
      </c>
      <c r="K207" s="217" t="s">
        <v>135</v>
      </c>
      <c r="L207" s="46"/>
      <c r="M207" s="222" t="s">
        <v>38</v>
      </c>
      <c r="N207" s="223" t="s">
        <v>49</v>
      </c>
      <c r="O207" s="87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136</v>
      </c>
      <c r="AT207" s="226" t="s">
        <v>131</v>
      </c>
      <c r="AU207" s="226" t="s">
        <v>85</v>
      </c>
      <c r="AY207" s="19" t="s">
        <v>129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136</v>
      </c>
      <c r="BK207" s="227">
        <f>ROUND(I207*H207,2)</f>
        <v>0</v>
      </c>
      <c r="BL207" s="19" t="s">
        <v>136</v>
      </c>
      <c r="BM207" s="226" t="s">
        <v>287</v>
      </c>
    </row>
    <row r="208" s="2" customFormat="1">
      <c r="A208" s="40"/>
      <c r="B208" s="41"/>
      <c r="C208" s="42"/>
      <c r="D208" s="228" t="s">
        <v>138</v>
      </c>
      <c r="E208" s="42"/>
      <c r="F208" s="229" t="s">
        <v>288</v>
      </c>
      <c r="G208" s="42"/>
      <c r="H208" s="42"/>
      <c r="I208" s="230"/>
      <c r="J208" s="42"/>
      <c r="K208" s="42"/>
      <c r="L208" s="46"/>
      <c r="M208" s="231"/>
      <c r="N208" s="232"/>
      <c r="O208" s="87"/>
      <c r="P208" s="87"/>
      <c r="Q208" s="87"/>
      <c r="R208" s="87"/>
      <c r="S208" s="87"/>
      <c r="T208" s="88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138</v>
      </c>
      <c r="AU208" s="19" t="s">
        <v>85</v>
      </c>
    </row>
    <row r="209" s="2" customFormat="1">
      <c r="A209" s="40"/>
      <c r="B209" s="41"/>
      <c r="C209" s="42"/>
      <c r="D209" s="233" t="s">
        <v>140</v>
      </c>
      <c r="E209" s="42"/>
      <c r="F209" s="234" t="s">
        <v>289</v>
      </c>
      <c r="G209" s="42"/>
      <c r="H209" s="42"/>
      <c r="I209" s="230"/>
      <c r="J209" s="42"/>
      <c r="K209" s="42"/>
      <c r="L209" s="46"/>
      <c r="M209" s="231"/>
      <c r="N209" s="232"/>
      <c r="O209" s="87"/>
      <c r="P209" s="87"/>
      <c r="Q209" s="87"/>
      <c r="R209" s="87"/>
      <c r="S209" s="87"/>
      <c r="T209" s="88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140</v>
      </c>
      <c r="AU209" s="19" t="s">
        <v>85</v>
      </c>
    </row>
    <row r="210" s="13" customFormat="1">
      <c r="A210" s="13"/>
      <c r="B210" s="235"/>
      <c r="C210" s="236"/>
      <c r="D210" s="228" t="s">
        <v>142</v>
      </c>
      <c r="E210" s="237" t="s">
        <v>38</v>
      </c>
      <c r="F210" s="238" t="s">
        <v>290</v>
      </c>
      <c r="G210" s="236"/>
      <c r="H210" s="237" t="s">
        <v>38</v>
      </c>
      <c r="I210" s="239"/>
      <c r="J210" s="236"/>
      <c r="K210" s="236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142</v>
      </c>
      <c r="AU210" s="244" t="s">
        <v>85</v>
      </c>
      <c r="AV210" s="13" t="s">
        <v>83</v>
      </c>
      <c r="AW210" s="13" t="s">
        <v>36</v>
      </c>
      <c r="AX210" s="13" t="s">
        <v>76</v>
      </c>
      <c r="AY210" s="244" t="s">
        <v>129</v>
      </c>
    </row>
    <row r="211" s="14" customFormat="1">
      <c r="A211" s="14"/>
      <c r="B211" s="245"/>
      <c r="C211" s="246"/>
      <c r="D211" s="228" t="s">
        <v>142</v>
      </c>
      <c r="E211" s="247" t="s">
        <v>38</v>
      </c>
      <c r="F211" s="248" t="s">
        <v>291</v>
      </c>
      <c r="G211" s="246"/>
      <c r="H211" s="249">
        <v>81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142</v>
      </c>
      <c r="AU211" s="255" t="s">
        <v>85</v>
      </c>
      <c r="AV211" s="14" t="s">
        <v>85</v>
      </c>
      <c r="AW211" s="14" t="s">
        <v>36</v>
      </c>
      <c r="AX211" s="14" t="s">
        <v>83</v>
      </c>
      <c r="AY211" s="255" t="s">
        <v>129</v>
      </c>
    </row>
    <row r="212" s="2" customFormat="1" ht="16.5" customHeight="1">
      <c r="A212" s="40"/>
      <c r="B212" s="41"/>
      <c r="C212" s="215" t="s">
        <v>292</v>
      </c>
      <c r="D212" s="215" t="s">
        <v>131</v>
      </c>
      <c r="E212" s="216" t="s">
        <v>293</v>
      </c>
      <c r="F212" s="217" t="s">
        <v>294</v>
      </c>
      <c r="G212" s="218" t="s">
        <v>241</v>
      </c>
      <c r="H212" s="219">
        <v>59.5</v>
      </c>
      <c r="I212" s="220"/>
      <c r="J212" s="221">
        <f>ROUND(I212*H212,2)</f>
        <v>0</v>
      </c>
      <c r="K212" s="217" t="s">
        <v>38</v>
      </c>
      <c r="L212" s="46"/>
      <c r="M212" s="222" t="s">
        <v>38</v>
      </c>
      <c r="N212" s="223" t="s">
        <v>49</v>
      </c>
      <c r="O212" s="87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136</v>
      </c>
      <c r="AT212" s="226" t="s">
        <v>131</v>
      </c>
      <c r="AU212" s="226" t="s">
        <v>85</v>
      </c>
      <c r="AY212" s="19" t="s">
        <v>129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136</v>
      </c>
      <c r="BK212" s="227">
        <f>ROUND(I212*H212,2)</f>
        <v>0</v>
      </c>
      <c r="BL212" s="19" t="s">
        <v>136</v>
      </c>
      <c r="BM212" s="226" t="s">
        <v>295</v>
      </c>
    </row>
    <row r="213" s="2" customFormat="1">
      <c r="A213" s="40"/>
      <c r="B213" s="41"/>
      <c r="C213" s="42"/>
      <c r="D213" s="228" t="s">
        <v>138</v>
      </c>
      <c r="E213" s="42"/>
      <c r="F213" s="229" t="s">
        <v>296</v>
      </c>
      <c r="G213" s="42"/>
      <c r="H213" s="42"/>
      <c r="I213" s="230"/>
      <c r="J213" s="42"/>
      <c r="K213" s="42"/>
      <c r="L213" s="46"/>
      <c r="M213" s="231"/>
      <c r="N213" s="232"/>
      <c r="O213" s="87"/>
      <c r="P213" s="87"/>
      <c r="Q213" s="87"/>
      <c r="R213" s="87"/>
      <c r="S213" s="87"/>
      <c r="T213" s="88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138</v>
      </c>
      <c r="AU213" s="19" t="s">
        <v>85</v>
      </c>
    </row>
    <row r="214" s="13" customFormat="1">
      <c r="A214" s="13"/>
      <c r="B214" s="235"/>
      <c r="C214" s="236"/>
      <c r="D214" s="228" t="s">
        <v>142</v>
      </c>
      <c r="E214" s="237" t="s">
        <v>38</v>
      </c>
      <c r="F214" s="238" t="s">
        <v>297</v>
      </c>
      <c r="G214" s="236"/>
      <c r="H214" s="237" t="s">
        <v>38</v>
      </c>
      <c r="I214" s="239"/>
      <c r="J214" s="236"/>
      <c r="K214" s="236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142</v>
      </c>
      <c r="AU214" s="244" t="s">
        <v>85</v>
      </c>
      <c r="AV214" s="13" t="s">
        <v>83</v>
      </c>
      <c r="AW214" s="13" t="s">
        <v>36</v>
      </c>
      <c r="AX214" s="13" t="s">
        <v>76</v>
      </c>
      <c r="AY214" s="244" t="s">
        <v>129</v>
      </c>
    </row>
    <row r="215" s="14" customFormat="1">
      <c r="A215" s="14"/>
      <c r="B215" s="245"/>
      <c r="C215" s="246"/>
      <c r="D215" s="228" t="s">
        <v>142</v>
      </c>
      <c r="E215" s="247" t="s">
        <v>38</v>
      </c>
      <c r="F215" s="248" t="s">
        <v>298</v>
      </c>
      <c r="G215" s="246"/>
      <c r="H215" s="249">
        <v>59.5</v>
      </c>
      <c r="I215" s="250"/>
      <c r="J215" s="246"/>
      <c r="K215" s="246"/>
      <c r="L215" s="251"/>
      <c r="M215" s="252"/>
      <c r="N215" s="253"/>
      <c r="O215" s="253"/>
      <c r="P215" s="253"/>
      <c r="Q215" s="253"/>
      <c r="R215" s="253"/>
      <c r="S215" s="253"/>
      <c r="T215" s="25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5" t="s">
        <v>142</v>
      </c>
      <c r="AU215" s="255" t="s">
        <v>85</v>
      </c>
      <c r="AV215" s="14" t="s">
        <v>85</v>
      </c>
      <c r="AW215" s="14" t="s">
        <v>36</v>
      </c>
      <c r="AX215" s="14" t="s">
        <v>83</v>
      </c>
      <c r="AY215" s="255" t="s">
        <v>129</v>
      </c>
    </row>
    <row r="216" s="2" customFormat="1" ht="16.5" customHeight="1">
      <c r="A216" s="40"/>
      <c r="B216" s="41"/>
      <c r="C216" s="215" t="s">
        <v>299</v>
      </c>
      <c r="D216" s="215" t="s">
        <v>131</v>
      </c>
      <c r="E216" s="216" t="s">
        <v>300</v>
      </c>
      <c r="F216" s="217" t="s">
        <v>301</v>
      </c>
      <c r="G216" s="218" t="s">
        <v>241</v>
      </c>
      <c r="H216" s="219">
        <v>13.5</v>
      </c>
      <c r="I216" s="220"/>
      <c r="J216" s="221">
        <f>ROUND(I216*H216,2)</f>
        <v>0</v>
      </c>
      <c r="K216" s="217" t="s">
        <v>135</v>
      </c>
      <c r="L216" s="46"/>
      <c r="M216" s="222" t="s">
        <v>38</v>
      </c>
      <c r="N216" s="223" t="s">
        <v>49</v>
      </c>
      <c r="O216" s="87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136</v>
      </c>
      <c r="AT216" s="226" t="s">
        <v>131</v>
      </c>
      <c r="AU216" s="226" t="s">
        <v>85</v>
      </c>
      <c r="AY216" s="19" t="s">
        <v>129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136</v>
      </c>
      <c r="BK216" s="227">
        <f>ROUND(I216*H216,2)</f>
        <v>0</v>
      </c>
      <c r="BL216" s="19" t="s">
        <v>136</v>
      </c>
      <c r="BM216" s="226" t="s">
        <v>302</v>
      </c>
    </row>
    <row r="217" s="2" customFormat="1">
      <c r="A217" s="40"/>
      <c r="B217" s="41"/>
      <c r="C217" s="42"/>
      <c r="D217" s="228" t="s">
        <v>138</v>
      </c>
      <c r="E217" s="42"/>
      <c r="F217" s="229" t="s">
        <v>303</v>
      </c>
      <c r="G217" s="42"/>
      <c r="H217" s="42"/>
      <c r="I217" s="230"/>
      <c r="J217" s="42"/>
      <c r="K217" s="42"/>
      <c r="L217" s="46"/>
      <c r="M217" s="231"/>
      <c r="N217" s="232"/>
      <c r="O217" s="87"/>
      <c r="P217" s="87"/>
      <c r="Q217" s="87"/>
      <c r="R217" s="87"/>
      <c r="S217" s="87"/>
      <c r="T217" s="88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138</v>
      </c>
      <c r="AU217" s="19" t="s">
        <v>85</v>
      </c>
    </row>
    <row r="218" s="2" customFormat="1">
      <c r="A218" s="40"/>
      <c r="B218" s="41"/>
      <c r="C218" s="42"/>
      <c r="D218" s="233" t="s">
        <v>140</v>
      </c>
      <c r="E218" s="42"/>
      <c r="F218" s="234" t="s">
        <v>304</v>
      </c>
      <c r="G218" s="42"/>
      <c r="H218" s="42"/>
      <c r="I218" s="230"/>
      <c r="J218" s="42"/>
      <c r="K218" s="42"/>
      <c r="L218" s="46"/>
      <c r="M218" s="231"/>
      <c r="N218" s="232"/>
      <c r="O218" s="87"/>
      <c r="P218" s="87"/>
      <c r="Q218" s="87"/>
      <c r="R218" s="87"/>
      <c r="S218" s="87"/>
      <c r="T218" s="88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140</v>
      </c>
      <c r="AU218" s="19" t="s">
        <v>85</v>
      </c>
    </row>
    <row r="219" s="13" customFormat="1">
      <c r="A219" s="13"/>
      <c r="B219" s="235"/>
      <c r="C219" s="236"/>
      <c r="D219" s="228" t="s">
        <v>142</v>
      </c>
      <c r="E219" s="237" t="s">
        <v>38</v>
      </c>
      <c r="F219" s="238" t="s">
        <v>305</v>
      </c>
      <c r="G219" s="236"/>
      <c r="H219" s="237" t="s">
        <v>38</v>
      </c>
      <c r="I219" s="239"/>
      <c r="J219" s="236"/>
      <c r="K219" s="236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142</v>
      </c>
      <c r="AU219" s="244" t="s">
        <v>85</v>
      </c>
      <c r="AV219" s="13" t="s">
        <v>83</v>
      </c>
      <c r="AW219" s="13" t="s">
        <v>36</v>
      </c>
      <c r="AX219" s="13" t="s">
        <v>76</v>
      </c>
      <c r="AY219" s="244" t="s">
        <v>129</v>
      </c>
    </row>
    <row r="220" s="14" customFormat="1">
      <c r="A220" s="14"/>
      <c r="B220" s="245"/>
      <c r="C220" s="246"/>
      <c r="D220" s="228" t="s">
        <v>142</v>
      </c>
      <c r="E220" s="247" t="s">
        <v>38</v>
      </c>
      <c r="F220" s="248" t="s">
        <v>306</v>
      </c>
      <c r="G220" s="246"/>
      <c r="H220" s="249">
        <v>13.5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5" t="s">
        <v>142</v>
      </c>
      <c r="AU220" s="255" t="s">
        <v>85</v>
      </c>
      <c r="AV220" s="14" t="s">
        <v>85</v>
      </c>
      <c r="AW220" s="14" t="s">
        <v>36</v>
      </c>
      <c r="AX220" s="14" t="s">
        <v>83</v>
      </c>
      <c r="AY220" s="255" t="s">
        <v>129</v>
      </c>
    </row>
    <row r="221" s="2" customFormat="1" ht="16.5" customHeight="1">
      <c r="A221" s="40"/>
      <c r="B221" s="41"/>
      <c r="C221" s="215" t="s">
        <v>307</v>
      </c>
      <c r="D221" s="215" t="s">
        <v>131</v>
      </c>
      <c r="E221" s="216" t="s">
        <v>308</v>
      </c>
      <c r="F221" s="217" t="s">
        <v>309</v>
      </c>
      <c r="G221" s="218" t="s">
        <v>159</v>
      </c>
      <c r="H221" s="219">
        <v>450</v>
      </c>
      <c r="I221" s="220"/>
      <c r="J221" s="221">
        <f>ROUND(I221*H221,2)</f>
        <v>0</v>
      </c>
      <c r="K221" s="217" t="s">
        <v>135</v>
      </c>
      <c r="L221" s="46"/>
      <c r="M221" s="222" t="s">
        <v>38</v>
      </c>
      <c r="N221" s="223" t="s">
        <v>49</v>
      </c>
      <c r="O221" s="87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136</v>
      </c>
      <c r="AT221" s="226" t="s">
        <v>131</v>
      </c>
      <c r="AU221" s="226" t="s">
        <v>85</v>
      </c>
      <c r="AY221" s="19" t="s">
        <v>129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136</v>
      </c>
      <c r="BK221" s="227">
        <f>ROUND(I221*H221,2)</f>
        <v>0</v>
      </c>
      <c r="BL221" s="19" t="s">
        <v>136</v>
      </c>
      <c r="BM221" s="226" t="s">
        <v>310</v>
      </c>
    </row>
    <row r="222" s="2" customFormat="1">
      <c r="A222" s="40"/>
      <c r="B222" s="41"/>
      <c r="C222" s="42"/>
      <c r="D222" s="228" t="s">
        <v>138</v>
      </c>
      <c r="E222" s="42"/>
      <c r="F222" s="229" t="s">
        <v>311</v>
      </c>
      <c r="G222" s="42"/>
      <c r="H222" s="42"/>
      <c r="I222" s="230"/>
      <c r="J222" s="42"/>
      <c r="K222" s="42"/>
      <c r="L222" s="46"/>
      <c r="M222" s="231"/>
      <c r="N222" s="232"/>
      <c r="O222" s="87"/>
      <c r="P222" s="87"/>
      <c r="Q222" s="87"/>
      <c r="R222" s="87"/>
      <c r="S222" s="87"/>
      <c r="T222" s="88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138</v>
      </c>
      <c r="AU222" s="19" t="s">
        <v>85</v>
      </c>
    </row>
    <row r="223" s="2" customFormat="1">
      <c r="A223" s="40"/>
      <c r="B223" s="41"/>
      <c r="C223" s="42"/>
      <c r="D223" s="233" t="s">
        <v>140</v>
      </c>
      <c r="E223" s="42"/>
      <c r="F223" s="234" t="s">
        <v>312</v>
      </c>
      <c r="G223" s="42"/>
      <c r="H223" s="42"/>
      <c r="I223" s="230"/>
      <c r="J223" s="42"/>
      <c r="K223" s="42"/>
      <c r="L223" s="46"/>
      <c r="M223" s="231"/>
      <c r="N223" s="232"/>
      <c r="O223" s="87"/>
      <c r="P223" s="87"/>
      <c r="Q223" s="87"/>
      <c r="R223" s="87"/>
      <c r="S223" s="87"/>
      <c r="T223" s="88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140</v>
      </c>
      <c r="AU223" s="19" t="s">
        <v>85</v>
      </c>
    </row>
    <row r="224" s="13" customFormat="1">
      <c r="A224" s="13"/>
      <c r="B224" s="235"/>
      <c r="C224" s="236"/>
      <c r="D224" s="228" t="s">
        <v>142</v>
      </c>
      <c r="E224" s="237" t="s">
        <v>38</v>
      </c>
      <c r="F224" s="238" t="s">
        <v>313</v>
      </c>
      <c r="G224" s="236"/>
      <c r="H224" s="237" t="s">
        <v>38</v>
      </c>
      <c r="I224" s="239"/>
      <c r="J224" s="236"/>
      <c r="K224" s="236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142</v>
      </c>
      <c r="AU224" s="244" t="s">
        <v>85</v>
      </c>
      <c r="AV224" s="13" t="s">
        <v>83</v>
      </c>
      <c r="AW224" s="13" t="s">
        <v>36</v>
      </c>
      <c r="AX224" s="13" t="s">
        <v>76</v>
      </c>
      <c r="AY224" s="244" t="s">
        <v>129</v>
      </c>
    </row>
    <row r="225" s="14" customFormat="1">
      <c r="A225" s="14"/>
      <c r="B225" s="245"/>
      <c r="C225" s="246"/>
      <c r="D225" s="228" t="s">
        <v>142</v>
      </c>
      <c r="E225" s="247" t="s">
        <v>38</v>
      </c>
      <c r="F225" s="248" t="s">
        <v>314</v>
      </c>
      <c r="G225" s="246"/>
      <c r="H225" s="249">
        <v>450</v>
      </c>
      <c r="I225" s="250"/>
      <c r="J225" s="246"/>
      <c r="K225" s="246"/>
      <c r="L225" s="251"/>
      <c r="M225" s="252"/>
      <c r="N225" s="253"/>
      <c r="O225" s="253"/>
      <c r="P225" s="253"/>
      <c r="Q225" s="253"/>
      <c r="R225" s="253"/>
      <c r="S225" s="253"/>
      <c r="T225" s="25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5" t="s">
        <v>142</v>
      </c>
      <c r="AU225" s="255" t="s">
        <v>85</v>
      </c>
      <c r="AV225" s="14" t="s">
        <v>85</v>
      </c>
      <c r="AW225" s="14" t="s">
        <v>36</v>
      </c>
      <c r="AX225" s="14" t="s">
        <v>83</v>
      </c>
      <c r="AY225" s="255" t="s">
        <v>129</v>
      </c>
    </row>
    <row r="226" s="2" customFormat="1" ht="16.5" customHeight="1">
      <c r="A226" s="40"/>
      <c r="B226" s="41"/>
      <c r="C226" s="215" t="s">
        <v>315</v>
      </c>
      <c r="D226" s="215" t="s">
        <v>131</v>
      </c>
      <c r="E226" s="216" t="s">
        <v>316</v>
      </c>
      <c r="F226" s="217" t="s">
        <v>317</v>
      </c>
      <c r="G226" s="218" t="s">
        <v>134</v>
      </c>
      <c r="H226" s="219">
        <v>0.20000000000000001</v>
      </c>
      <c r="I226" s="220"/>
      <c r="J226" s="221">
        <f>ROUND(I226*H226,2)</f>
        <v>0</v>
      </c>
      <c r="K226" s="217" t="s">
        <v>38</v>
      </c>
      <c r="L226" s="46"/>
      <c r="M226" s="222" t="s">
        <v>38</v>
      </c>
      <c r="N226" s="223" t="s">
        <v>49</v>
      </c>
      <c r="O226" s="87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136</v>
      </c>
      <c r="AT226" s="226" t="s">
        <v>131</v>
      </c>
      <c r="AU226" s="226" t="s">
        <v>85</v>
      </c>
      <c r="AY226" s="19" t="s">
        <v>129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136</v>
      </c>
      <c r="BK226" s="227">
        <f>ROUND(I226*H226,2)</f>
        <v>0</v>
      </c>
      <c r="BL226" s="19" t="s">
        <v>136</v>
      </c>
      <c r="BM226" s="226" t="s">
        <v>318</v>
      </c>
    </row>
    <row r="227" s="2" customFormat="1">
      <c r="A227" s="40"/>
      <c r="B227" s="41"/>
      <c r="C227" s="42"/>
      <c r="D227" s="228" t="s">
        <v>138</v>
      </c>
      <c r="E227" s="42"/>
      <c r="F227" s="229" t="s">
        <v>319</v>
      </c>
      <c r="G227" s="42"/>
      <c r="H227" s="42"/>
      <c r="I227" s="230"/>
      <c r="J227" s="42"/>
      <c r="K227" s="42"/>
      <c r="L227" s="46"/>
      <c r="M227" s="231"/>
      <c r="N227" s="232"/>
      <c r="O227" s="87"/>
      <c r="P227" s="87"/>
      <c r="Q227" s="87"/>
      <c r="R227" s="87"/>
      <c r="S227" s="87"/>
      <c r="T227" s="88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138</v>
      </c>
      <c r="AU227" s="19" t="s">
        <v>85</v>
      </c>
    </row>
    <row r="228" s="13" customFormat="1">
      <c r="A228" s="13"/>
      <c r="B228" s="235"/>
      <c r="C228" s="236"/>
      <c r="D228" s="228" t="s">
        <v>142</v>
      </c>
      <c r="E228" s="237" t="s">
        <v>38</v>
      </c>
      <c r="F228" s="238" t="s">
        <v>320</v>
      </c>
      <c r="G228" s="236"/>
      <c r="H228" s="237" t="s">
        <v>38</v>
      </c>
      <c r="I228" s="239"/>
      <c r="J228" s="236"/>
      <c r="K228" s="236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142</v>
      </c>
      <c r="AU228" s="244" t="s">
        <v>85</v>
      </c>
      <c r="AV228" s="13" t="s">
        <v>83</v>
      </c>
      <c r="AW228" s="13" t="s">
        <v>36</v>
      </c>
      <c r="AX228" s="13" t="s">
        <v>76</v>
      </c>
      <c r="AY228" s="244" t="s">
        <v>129</v>
      </c>
    </row>
    <row r="229" s="13" customFormat="1">
      <c r="A229" s="13"/>
      <c r="B229" s="235"/>
      <c r="C229" s="236"/>
      <c r="D229" s="228" t="s">
        <v>142</v>
      </c>
      <c r="E229" s="237" t="s">
        <v>38</v>
      </c>
      <c r="F229" s="238" t="s">
        <v>144</v>
      </c>
      <c r="G229" s="236"/>
      <c r="H229" s="237" t="s">
        <v>38</v>
      </c>
      <c r="I229" s="239"/>
      <c r="J229" s="236"/>
      <c r="K229" s="236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142</v>
      </c>
      <c r="AU229" s="244" t="s">
        <v>85</v>
      </c>
      <c r="AV229" s="13" t="s">
        <v>83</v>
      </c>
      <c r="AW229" s="13" t="s">
        <v>36</v>
      </c>
      <c r="AX229" s="13" t="s">
        <v>76</v>
      </c>
      <c r="AY229" s="244" t="s">
        <v>129</v>
      </c>
    </row>
    <row r="230" s="14" customFormat="1">
      <c r="A230" s="14"/>
      <c r="B230" s="245"/>
      <c r="C230" s="246"/>
      <c r="D230" s="228" t="s">
        <v>142</v>
      </c>
      <c r="E230" s="247" t="s">
        <v>38</v>
      </c>
      <c r="F230" s="248" t="s">
        <v>145</v>
      </c>
      <c r="G230" s="246"/>
      <c r="H230" s="249">
        <v>0.126</v>
      </c>
      <c r="I230" s="250"/>
      <c r="J230" s="246"/>
      <c r="K230" s="246"/>
      <c r="L230" s="251"/>
      <c r="M230" s="252"/>
      <c r="N230" s="253"/>
      <c r="O230" s="253"/>
      <c r="P230" s="253"/>
      <c r="Q230" s="253"/>
      <c r="R230" s="253"/>
      <c r="S230" s="253"/>
      <c r="T230" s="25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5" t="s">
        <v>142</v>
      </c>
      <c r="AU230" s="255" t="s">
        <v>85</v>
      </c>
      <c r="AV230" s="14" t="s">
        <v>85</v>
      </c>
      <c r="AW230" s="14" t="s">
        <v>36</v>
      </c>
      <c r="AX230" s="14" t="s">
        <v>76</v>
      </c>
      <c r="AY230" s="255" t="s">
        <v>129</v>
      </c>
    </row>
    <row r="231" s="13" customFormat="1">
      <c r="A231" s="13"/>
      <c r="B231" s="235"/>
      <c r="C231" s="236"/>
      <c r="D231" s="228" t="s">
        <v>142</v>
      </c>
      <c r="E231" s="237" t="s">
        <v>38</v>
      </c>
      <c r="F231" s="238" t="s">
        <v>146</v>
      </c>
      <c r="G231" s="236"/>
      <c r="H231" s="237" t="s">
        <v>38</v>
      </c>
      <c r="I231" s="239"/>
      <c r="J231" s="236"/>
      <c r="K231" s="236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142</v>
      </c>
      <c r="AU231" s="244" t="s">
        <v>85</v>
      </c>
      <c r="AV231" s="13" t="s">
        <v>83</v>
      </c>
      <c r="AW231" s="13" t="s">
        <v>36</v>
      </c>
      <c r="AX231" s="13" t="s">
        <v>76</v>
      </c>
      <c r="AY231" s="244" t="s">
        <v>129</v>
      </c>
    </row>
    <row r="232" s="14" customFormat="1">
      <c r="A232" s="14"/>
      <c r="B232" s="245"/>
      <c r="C232" s="246"/>
      <c r="D232" s="228" t="s">
        <v>142</v>
      </c>
      <c r="E232" s="247" t="s">
        <v>38</v>
      </c>
      <c r="F232" s="248" t="s">
        <v>147</v>
      </c>
      <c r="G232" s="246"/>
      <c r="H232" s="249">
        <v>0.073999999999999996</v>
      </c>
      <c r="I232" s="250"/>
      <c r="J232" s="246"/>
      <c r="K232" s="246"/>
      <c r="L232" s="251"/>
      <c r="M232" s="252"/>
      <c r="N232" s="253"/>
      <c r="O232" s="253"/>
      <c r="P232" s="253"/>
      <c r="Q232" s="253"/>
      <c r="R232" s="253"/>
      <c r="S232" s="253"/>
      <c r="T232" s="25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5" t="s">
        <v>142</v>
      </c>
      <c r="AU232" s="255" t="s">
        <v>85</v>
      </c>
      <c r="AV232" s="14" t="s">
        <v>85</v>
      </c>
      <c r="AW232" s="14" t="s">
        <v>36</v>
      </c>
      <c r="AX232" s="14" t="s">
        <v>76</v>
      </c>
      <c r="AY232" s="255" t="s">
        <v>129</v>
      </c>
    </row>
    <row r="233" s="15" customFormat="1">
      <c r="A233" s="15"/>
      <c r="B233" s="256"/>
      <c r="C233" s="257"/>
      <c r="D233" s="228" t="s">
        <v>142</v>
      </c>
      <c r="E233" s="258" t="s">
        <v>38</v>
      </c>
      <c r="F233" s="259" t="s">
        <v>148</v>
      </c>
      <c r="G233" s="257"/>
      <c r="H233" s="260">
        <v>0.20000000000000001</v>
      </c>
      <c r="I233" s="261"/>
      <c r="J233" s="257"/>
      <c r="K233" s="257"/>
      <c r="L233" s="262"/>
      <c r="M233" s="263"/>
      <c r="N233" s="264"/>
      <c r="O233" s="264"/>
      <c r="P233" s="264"/>
      <c r="Q233" s="264"/>
      <c r="R233" s="264"/>
      <c r="S233" s="264"/>
      <c r="T233" s="265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66" t="s">
        <v>142</v>
      </c>
      <c r="AU233" s="266" t="s">
        <v>85</v>
      </c>
      <c r="AV233" s="15" t="s">
        <v>136</v>
      </c>
      <c r="AW233" s="15" t="s">
        <v>36</v>
      </c>
      <c r="AX233" s="15" t="s">
        <v>83</v>
      </c>
      <c r="AY233" s="266" t="s">
        <v>129</v>
      </c>
    </row>
    <row r="234" s="2" customFormat="1" ht="16.5" customHeight="1">
      <c r="A234" s="40"/>
      <c r="B234" s="41"/>
      <c r="C234" s="215" t="s">
        <v>321</v>
      </c>
      <c r="D234" s="215" t="s">
        <v>131</v>
      </c>
      <c r="E234" s="216" t="s">
        <v>322</v>
      </c>
      <c r="F234" s="217" t="s">
        <v>323</v>
      </c>
      <c r="G234" s="218" t="s">
        <v>134</v>
      </c>
      <c r="H234" s="219">
        <v>0.039</v>
      </c>
      <c r="I234" s="220"/>
      <c r="J234" s="221">
        <f>ROUND(I234*H234,2)</f>
        <v>0</v>
      </c>
      <c r="K234" s="217" t="s">
        <v>38</v>
      </c>
      <c r="L234" s="46"/>
      <c r="M234" s="222" t="s">
        <v>38</v>
      </c>
      <c r="N234" s="223" t="s">
        <v>49</v>
      </c>
      <c r="O234" s="87"/>
      <c r="P234" s="224">
        <f>O234*H234</f>
        <v>0</v>
      </c>
      <c r="Q234" s="224">
        <v>0</v>
      </c>
      <c r="R234" s="224">
        <f>Q234*H234</f>
        <v>0</v>
      </c>
      <c r="S234" s="224">
        <v>0</v>
      </c>
      <c r="T234" s="225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6" t="s">
        <v>136</v>
      </c>
      <c r="AT234" s="226" t="s">
        <v>131</v>
      </c>
      <c r="AU234" s="226" t="s">
        <v>85</v>
      </c>
      <c r="AY234" s="19" t="s">
        <v>129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9" t="s">
        <v>136</v>
      </c>
      <c r="BK234" s="227">
        <f>ROUND(I234*H234,2)</f>
        <v>0</v>
      </c>
      <c r="BL234" s="19" t="s">
        <v>136</v>
      </c>
      <c r="BM234" s="226" t="s">
        <v>324</v>
      </c>
    </row>
    <row r="235" s="2" customFormat="1">
      <c r="A235" s="40"/>
      <c r="B235" s="41"/>
      <c r="C235" s="42"/>
      <c r="D235" s="228" t="s">
        <v>138</v>
      </c>
      <c r="E235" s="42"/>
      <c r="F235" s="229" t="s">
        <v>323</v>
      </c>
      <c r="G235" s="42"/>
      <c r="H235" s="42"/>
      <c r="I235" s="230"/>
      <c r="J235" s="42"/>
      <c r="K235" s="42"/>
      <c r="L235" s="46"/>
      <c r="M235" s="231"/>
      <c r="N235" s="232"/>
      <c r="O235" s="87"/>
      <c r="P235" s="87"/>
      <c r="Q235" s="87"/>
      <c r="R235" s="87"/>
      <c r="S235" s="87"/>
      <c r="T235" s="88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138</v>
      </c>
      <c r="AU235" s="19" t="s">
        <v>85</v>
      </c>
    </row>
    <row r="236" s="13" customFormat="1">
      <c r="A236" s="13"/>
      <c r="B236" s="235"/>
      <c r="C236" s="236"/>
      <c r="D236" s="228" t="s">
        <v>142</v>
      </c>
      <c r="E236" s="237" t="s">
        <v>38</v>
      </c>
      <c r="F236" s="238" t="s">
        <v>325</v>
      </c>
      <c r="G236" s="236"/>
      <c r="H236" s="237" t="s">
        <v>38</v>
      </c>
      <c r="I236" s="239"/>
      <c r="J236" s="236"/>
      <c r="K236" s="236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142</v>
      </c>
      <c r="AU236" s="244" t="s">
        <v>85</v>
      </c>
      <c r="AV236" s="13" t="s">
        <v>83</v>
      </c>
      <c r="AW236" s="13" t="s">
        <v>36</v>
      </c>
      <c r="AX236" s="13" t="s">
        <v>76</v>
      </c>
      <c r="AY236" s="244" t="s">
        <v>129</v>
      </c>
    </row>
    <row r="237" s="14" customFormat="1">
      <c r="A237" s="14"/>
      <c r="B237" s="245"/>
      <c r="C237" s="246"/>
      <c r="D237" s="228" t="s">
        <v>142</v>
      </c>
      <c r="E237" s="247" t="s">
        <v>38</v>
      </c>
      <c r="F237" s="248" t="s">
        <v>155</v>
      </c>
      <c r="G237" s="246"/>
      <c r="H237" s="249">
        <v>0.039</v>
      </c>
      <c r="I237" s="250"/>
      <c r="J237" s="246"/>
      <c r="K237" s="246"/>
      <c r="L237" s="251"/>
      <c r="M237" s="252"/>
      <c r="N237" s="253"/>
      <c r="O237" s="253"/>
      <c r="P237" s="253"/>
      <c r="Q237" s="253"/>
      <c r="R237" s="253"/>
      <c r="S237" s="253"/>
      <c r="T237" s="25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5" t="s">
        <v>142</v>
      </c>
      <c r="AU237" s="255" t="s">
        <v>85</v>
      </c>
      <c r="AV237" s="14" t="s">
        <v>85</v>
      </c>
      <c r="AW237" s="14" t="s">
        <v>36</v>
      </c>
      <c r="AX237" s="14" t="s">
        <v>83</v>
      </c>
      <c r="AY237" s="255" t="s">
        <v>129</v>
      </c>
    </row>
    <row r="238" s="12" customFormat="1" ht="22.8" customHeight="1">
      <c r="A238" s="12"/>
      <c r="B238" s="199"/>
      <c r="C238" s="200"/>
      <c r="D238" s="201" t="s">
        <v>75</v>
      </c>
      <c r="E238" s="213" t="s">
        <v>85</v>
      </c>
      <c r="F238" s="213" t="s">
        <v>326</v>
      </c>
      <c r="G238" s="200"/>
      <c r="H238" s="200"/>
      <c r="I238" s="203"/>
      <c r="J238" s="214">
        <f>BK238</f>
        <v>0</v>
      </c>
      <c r="K238" s="200"/>
      <c r="L238" s="205"/>
      <c r="M238" s="206"/>
      <c r="N238" s="207"/>
      <c r="O238" s="207"/>
      <c r="P238" s="208">
        <f>SUM(P239:P277)</f>
        <v>0</v>
      </c>
      <c r="Q238" s="207"/>
      <c r="R238" s="208">
        <f>SUM(R239:R277)</f>
        <v>1.7907023999999998</v>
      </c>
      <c r="S238" s="207"/>
      <c r="T238" s="209">
        <f>SUM(T239:T277)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10" t="s">
        <v>83</v>
      </c>
      <c r="AT238" s="211" t="s">
        <v>75</v>
      </c>
      <c r="AU238" s="211" t="s">
        <v>83</v>
      </c>
      <c r="AY238" s="210" t="s">
        <v>129</v>
      </c>
      <c r="BK238" s="212">
        <f>SUM(BK239:BK277)</f>
        <v>0</v>
      </c>
    </row>
    <row r="239" s="2" customFormat="1" ht="16.5" customHeight="1">
      <c r="A239" s="40"/>
      <c r="B239" s="41"/>
      <c r="C239" s="267" t="s">
        <v>327</v>
      </c>
      <c r="D239" s="267" t="s">
        <v>328</v>
      </c>
      <c r="E239" s="268" t="s">
        <v>329</v>
      </c>
      <c r="F239" s="269" t="s">
        <v>330</v>
      </c>
      <c r="G239" s="270" t="s">
        <v>331</v>
      </c>
      <c r="H239" s="271">
        <v>1</v>
      </c>
      <c r="I239" s="272"/>
      <c r="J239" s="273">
        <f>ROUND(I239*H239,2)</f>
        <v>0</v>
      </c>
      <c r="K239" s="269" t="s">
        <v>38</v>
      </c>
      <c r="L239" s="274"/>
      <c r="M239" s="275" t="s">
        <v>38</v>
      </c>
      <c r="N239" s="276" t="s">
        <v>49</v>
      </c>
      <c r="O239" s="87"/>
      <c r="P239" s="224">
        <f>O239*H239</f>
        <v>0</v>
      </c>
      <c r="Q239" s="224">
        <v>0.00060999999999999997</v>
      </c>
      <c r="R239" s="224">
        <f>Q239*H239</f>
        <v>0.00060999999999999997</v>
      </c>
      <c r="S239" s="224">
        <v>0</v>
      </c>
      <c r="T239" s="225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6" t="s">
        <v>193</v>
      </c>
      <c r="AT239" s="226" t="s">
        <v>328</v>
      </c>
      <c r="AU239" s="226" t="s">
        <v>85</v>
      </c>
      <c r="AY239" s="19" t="s">
        <v>129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9" t="s">
        <v>136</v>
      </c>
      <c r="BK239" s="227">
        <f>ROUND(I239*H239,2)</f>
        <v>0</v>
      </c>
      <c r="BL239" s="19" t="s">
        <v>136</v>
      </c>
      <c r="BM239" s="226" t="s">
        <v>332</v>
      </c>
    </row>
    <row r="240" s="2" customFormat="1">
      <c r="A240" s="40"/>
      <c r="B240" s="41"/>
      <c r="C240" s="42"/>
      <c r="D240" s="228" t="s">
        <v>138</v>
      </c>
      <c r="E240" s="42"/>
      <c r="F240" s="229" t="s">
        <v>330</v>
      </c>
      <c r="G240" s="42"/>
      <c r="H240" s="42"/>
      <c r="I240" s="230"/>
      <c r="J240" s="42"/>
      <c r="K240" s="42"/>
      <c r="L240" s="46"/>
      <c r="M240" s="231"/>
      <c r="N240" s="232"/>
      <c r="O240" s="87"/>
      <c r="P240" s="87"/>
      <c r="Q240" s="87"/>
      <c r="R240" s="87"/>
      <c r="S240" s="87"/>
      <c r="T240" s="88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138</v>
      </c>
      <c r="AU240" s="19" t="s">
        <v>85</v>
      </c>
    </row>
    <row r="241" s="13" customFormat="1">
      <c r="A241" s="13"/>
      <c r="B241" s="235"/>
      <c r="C241" s="236"/>
      <c r="D241" s="228" t="s">
        <v>142</v>
      </c>
      <c r="E241" s="237" t="s">
        <v>38</v>
      </c>
      <c r="F241" s="238" t="s">
        <v>333</v>
      </c>
      <c r="G241" s="236"/>
      <c r="H241" s="237" t="s">
        <v>38</v>
      </c>
      <c r="I241" s="239"/>
      <c r="J241" s="236"/>
      <c r="K241" s="236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142</v>
      </c>
      <c r="AU241" s="244" t="s">
        <v>85</v>
      </c>
      <c r="AV241" s="13" t="s">
        <v>83</v>
      </c>
      <c r="AW241" s="13" t="s">
        <v>36</v>
      </c>
      <c r="AX241" s="13" t="s">
        <v>76</v>
      </c>
      <c r="AY241" s="244" t="s">
        <v>129</v>
      </c>
    </row>
    <row r="242" s="13" customFormat="1">
      <c r="A242" s="13"/>
      <c r="B242" s="235"/>
      <c r="C242" s="236"/>
      <c r="D242" s="228" t="s">
        <v>142</v>
      </c>
      <c r="E242" s="237" t="s">
        <v>38</v>
      </c>
      <c r="F242" s="238" t="s">
        <v>334</v>
      </c>
      <c r="G242" s="236"/>
      <c r="H242" s="237" t="s">
        <v>38</v>
      </c>
      <c r="I242" s="239"/>
      <c r="J242" s="236"/>
      <c r="K242" s="236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142</v>
      </c>
      <c r="AU242" s="244" t="s">
        <v>85</v>
      </c>
      <c r="AV242" s="13" t="s">
        <v>83</v>
      </c>
      <c r="AW242" s="13" t="s">
        <v>36</v>
      </c>
      <c r="AX242" s="13" t="s">
        <v>76</v>
      </c>
      <c r="AY242" s="244" t="s">
        <v>129</v>
      </c>
    </row>
    <row r="243" s="13" customFormat="1">
      <c r="A243" s="13"/>
      <c r="B243" s="235"/>
      <c r="C243" s="236"/>
      <c r="D243" s="228" t="s">
        <v>142</v>
      </c>
      <c r="E243" s="237" t="s">
        <v>38</v>
      </c>
      <c r="F243" s="238" t="s">
        <v>335</v>
      </c>
      <c r="G243" s="236"/>
      <c r="H243" s="237" t="s">
        <v>38</v>
      </c>
      <c r="I243" s="239"/>
      <c r="J243" s="236"/>
      <c r="K243" s="236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142</v>
      </c>
      <c r="AU243" s="244" t="s">
        <v>85</v>
      </c>
      <c r="AV243" s="13" t="s">
        <v>83</v>
      </c>
      <c r="AW243" s="13" t="s">
        <v>36</v>
      </c>
      <c r="AX243" s="13" t="s">
        <v>76</v>
      </c>
      <c r="AY243" s="244" t="s">
        <v>129</v>
      </c>
    </row>
    <row r="244" s="13" customFormat="1">
      <c r="A244" s="13"/>
      <c r="B244" s="235"/>
      <c r="C244" s="236"/>
      <c r="D244" s="228" t="s">
        <v>142</v>
      </c>
      <c r="E244" s="237" t="s">
        <v>38</v>
      </c>
      <c r="F244" s="238" t="s">
        <v>336</v>
      </c>
      <c r="G244" s="236"/>
      <c r="H244" s="237" t="s">
        <v>38</v>
      </c>
      <c r="I244" s="239"/>
      <c r="J244" s="236"/>
      <c r="K244" s="236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142</v>
      </c>
      <c r="AU244" s="244" t="s">
        <v>85</v>
      </c>
      <c r="AV244" s="13" t="s">
        <v>83</v>
      </c>
      <c r="AW244" s="13" t="s">
        <v>36</v>
      </c>
      <c r="AX244" s="13" t="s">
        <v>76</v>
      </c>
      <c r="AY244" s="244" t="s">
        <v>129</v>
      </c>
    </row>
    <row r="245" s="13" customFormat="1">
      <c r="A245" s="13"/>
      <c r="B245" s="235"/>
      <c r="C245" s="236"/>
      <c r="D245" s="228" t="s">
        <v>142</v>
      </c>
      <c r="E245" s="237" t="s">
        <v>38</v>
      </c>
      <c r="F245" s="238" t="s">
        <v>337</v>
      </c>
      <c r="G245" s="236"/>
      <c r="H245" s="237" t="s">
        <v>38</v>
      </c>
      <c r="I245" s="239"/>
      <c r="J245" s="236"/>
      <c r="K245" s="236"/>
      <c r="L245" s="240"/>
      <c r="M245" s="241"/>
      <c r="N245" s="242"/>
      <c r="O245" s="242"/>
      <c r="P245" s="242"/>
      <c r="Q245" s="242"/>
      <c r="R245" s="242"/>
      <c r="S245" s="242"/>
      <c r="T245" s="24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4" t="s">
        <v>142</v>
      </c>
      <c r="AU245" s="244" t="s">
        <v>85</v>
      </c>
      <c r="AV245" s="13" t="s">
        <v>83</v>
      </c>
      <c r="AW245" s="13" t="s">
        <v>36</v>
      </c>
      <c r="AX245" s="13" t="s">
        <v>76</v>
      </c>
      <c r="AY245" s="244" t="s">
        <v>129</v>
      </c>
    </row>
    <row r="246" s="13" customFormat="1">
      <c r="A246" s="13"/>
      <c r="B246" s="235"/>
      <c r="C246" s="236"/>
      <c r="D246" s="228" t="s">
        <v>142</v>
      </c>
      <c r="E246" s="237" t="s">
        <v>38</v>
      </c>
      <c r="F246" s="238" t="s">
        <v>338</v>
      </c>
      <c r="G246" s="236"/>
      <c r="H246" s="237" t="s">
        <v>38</v>
      </c>
      <c r="I246" s="239"/>
      <c r="J246" s="236"/>
      <c r="K246" s="236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142</v>
      </c>
      <c r="AU246" s="244" t="s">
        <v>85</v>
      </c>
      <c r="AV246" s="13" t="s">
        <v>83</v>
      </c>
      <c r="AW246" s="13" t="s">
        <v>36</v>
      </c>
      <c r="AX246" s="13" t="s">
        <v>76</v>
      </c>
      <c r="AY246" s="244" t="s">
        <v>129</v>
      </c>
    </row>
    <row r="247" s="14" customFormat="1">
      <c r="A247" s="14"/>
      <c r="B247" s="245"/>
      <c r="C247" s="246"/>
      <c r="D247" s="228" t="s">
        <v>142</v>
      </c>
      <c r="E247" s="247" t="s">
        <v>38</v>
      </c>
      <c r="F247" s="248" t="s">
        <v>83</v>
      </c>
      <c r="G247" s="246"/>
      <c r="H247" s="249">
        <v>1</v>
      </c>
      <c r="I247" s="250"/>
      <c r="J247" s="246"/>
      <c r="K247" s="246"/>
      <c r="L247" s="251"/>
      <c r="M247" s="252"/>
      <c r="N247" s="253"/>
      <c r="O247" s="253"/>
      <c r="P247" s="253"/>
      <c r="Q247" s="253"/>
      <c r="R247" s="253"/>
      <c r="S247" s="253"/>
      <c r="T247" s="25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5" t="s">
        <v>142</v>
      </c>
      <c r="AU247" s="255" t="s">
        <v>85</v>
      </c>
      <c r="AV247" s="14" t="s">
        <v>85</v>
      </c>
      <c r="AW247" s="14" t="s">
        <v>36</v>
      </c>
      <c r="AX247" s="14" t="s">
        <v>83</v>
      </c>
      <c r="AY247" s="255" t="s">
        <v>129</v>
      </c>
    </row>
    <row r="248" s="2" customFormat="1" ht="16.5" customHeight="1">
      <c r="A248" s="40"/>
      <c r="B248" s="41"/>
      <c r="C248" s="215" t="s">
        <v>339</v>
      </c>
      <c r="D248" s="215" t="s">
        <v>131</v>
      </c>
      <c r="E248" s="216" t="s">
        <v>340</v>
      </c>
      <c r="F248" s="217" t="s">
        <v>341</v>
      </c>
      <c r="G248" s="218" t="s">
        <v>241</v>
      </c>
      <c r="H248" s="219">
        <v>10</v>
      </c>
      <c r="I248" s="220"/>
      <c r="J248" s="221">
        <f>ROUND(I248*H248,2)</f>
        <v>0</v>
      </c>
      <c r="K248" s="217" t="s">
        <v>135</v>
      </c>
      <c r="L248" s="46"/>
      <c r="M248" s="222" t="s">
        <v>38</v>
      </c>
      <c r="N248" s="223" t="s">
        <v>49</v>
      </c>
      <c r="O248" s="87"/>
      <c r="P248" s="224">
        <f>O248*H248</f>
        <v>0</v>
      </c>
      <c r="Q248" s="224">
        <v>0</v>
      </c>
      <c r="R248" s="224">
        <f>Q248*H248</f>
        <v>0</v>
      </c>
      <c r="S248" s="224">
        <v>0</v>
      </c>
      <c r="T248" s="225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6" t="s">
        <v>136</v>
      </c>
      <c r="AT248" s="226" t="s">
        <v>131</v>
      </c>
      <c r="AU248" s="226" t="s">
        <v>85</v>
      </c>
      <c r="AY248" s="19" t="s">
        <v>129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9" t="s">
        <v>136</v>
      </c>
      <c r="BK248" s="227">
        <f>ROUND(I248*H248,2)</f>
        <v>0</v>
      </c>
      <c r="BL248" s="19" t="s">
        <v>136</v>
      </c>
      <c r="BM248" s="226" t="s">
        <v>342</v>
      </c>
    </row>
    <row r="249" s="2" customFormat="1">
      <c r="A249" s="40"/>
      <c r="B249" s="41"/>
      <c r="C249" s="42"/>
      <c r="D249" s="228" t="s">
        <v>138</v>
      </c>
      <c r="E249" s="42"/>
      <c r="F249" s="229" t="s">
        <v>343</v>
      </c>
      <c r="G249" s="42"/>
      <c r="H249" s="42"/>
      <c r="I249" s="230"/>
      <c r="J249" s="42"/>
      <c r="K249" s="42"/>
      <c r="L249" s="46"/>
      <c r="M249" s="231"/>
      <c r="N249" s="232"/>
      <c r="O249" s="87"/>
      <c r="P249" s="87"/>
      <c r="Q249" s="87"/>
      <c r="R249" s="87"/>
      <c r="S249" s="87"/>
      <c r="T249" s="88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138</v>
      </c>
      <c r="AU249" s="19" t="s">
        <v>85</v>
      </c>
    </row>
    <row r="250" s="2" customFormat="1">
      <c r="A250" s="40"/>
      <c r="B250" s="41"/>
      <c r="C250" s="42"/>
      <c r="D250" s="233" t="s">
        <v>140</v>
      </c>
      <c r="E250" s="42"/>
      <c r="F250" s="234" t="s">
        <v>344</v>
      </c>
      <c r="G250" s="42"/>
      <c r="H250" s="42"/>
      <c r="I250" s="230"/>
      <c r="J250" s="42"/>
      <c r="K250" s="42"/>
      <c r="L250" s="46"/>
      <c r="M250" s="231"/>
      <c r="N250" s="232"/>
      <c r="O250" s="87"/>
      <c r="P250" s="87"/>
      <c r="Q250" s="87"/>
      <c r="R250" s="87"/>
      <c r="S250" s="87"/>
      <c r="T250" s="88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140</v>
      </c>
      <c r="AU250" s="19" t="s">
        <v>85</v>
      </c>
    </row>
    <row r="251" s="13" customFormat="1">
      <c r="A251" s="13"/>
      <c r="B251" s="235"/>
      <c r="C251" s="236"/>
      <c r="D251" s="228" t="s">
        <v>142</v>
      </c>
      <c r="E251" s="237" t="s">
        <v>38</v>
      </c>
      <c r="F251" s="238" t="s">
        <v>345</v>
      </c>
      <c r="G251" s="236"/>
      <c r="H251" s="237" t="s">
        <v>38</v>
      </c>
      <c r="I251" s="239"/>
      <c r="J251" s="236"/>
      <c r="K251" s="236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142</v>
      </c>
      <c r="AU251" s="244" t="s">
        <v>85</v>
      </c>
      <c r="AV251" s="13" t="s">
        <v>83</v>
      </c>
      <c r="AW251" s="13" t="s">
        <v>36</v>
      </c>
      <c r="AX251" s="13" t="s">
        <v>76</v>
      </c>
      <c r="AY251" s="244" t="s">
        <v>129</v>
      </c>
    </row>
    <row r="252" s="14" customFormat="1">
      <c r="A252" s="14"/>
      <c r="B252" s="245"/>
      <c r="C252" s="246"/>
      <c r="D252" s="228" t="s">
        <v>142</v>
      </c>
      <c r="E252" s="247" t="s">
        <v>38</v>
      </c>
      <c r="F252" s="248" t="s">
        <v>346</v>
      </c>
      <c r="G252" s="246"/>
      <c r="H252" s="249">
        <v>10</v>
      </c>
      <c r="I252" s="250"/>
      <c r="J252" s="246"/>
      <c r="K252" s="246"/>
      <c r="L252" s="251"/>
      <c r="M252" s="252"/>
      <c r="N252" s="253"/>
      <c r="O252" s="253"/>
      <c r="P252" s="253"/>
      <c r="Q252" s="253"/>
      <c r="R252" s="253"/>
      <c r="S252" s="253"/>
      <c r="T252" s="25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5" t="s">
        <v>142</v>
      </c>
      <c r="AU252" s="255" t="s">
        <v>85</v>
      </c>
      <c r="AV252" s="14" t="s">
        <v>85</v>
      </c>
      <c r="AW252" s="14" t="s">
        <v>36</v>
      </c>
      <c r="AX252" s="14" t="s">
        <v>83</v>
      </c>
      <c r="AY252" s="255" t="s">
        <v>129</v>
      </c>
    </row>
    <row r="253" s="2" customFormat="1" ht="16.5" customHeight="1">
      <c r="A253" s="40"/>
      <c r="B253" s="41"/>
      <c r="C253" s="215" t="s">
        <v>347</v>
      </c>
      <c r="D253" s="215" t="s">
        <v>131</v>
      </c>
      <c r="E253" s="216" t="s">
        <v>348</v>
      </c>
      <c r="F253" s="217" t="s">
        <v>349</v>
      </c>
      <c r="G253" s="218" t="s">
        <v>241</v>
      </c>
      <c r="H253" s="219">
        <v>126</v>
      </c>
      <c r="I253" s="220"/>
      <c r="J253" s="221">
        <f>ROUND(I253*H253,2)</f>
        <v>0</v>
      </c>
      <c r="K253" s="217" t="s">
        <v>135</v>
      </c>
      <c r="L253" s="46"/>
      <c r="M253" s="222" t="s">
        <v>38</v>
      </c>
      <c r="N253" s="223" t="s">
        <v>49</v>
      </c>
      <c r="O253" s="87"/>
      <c r="P253" s="224">
        <f>O253*H253</f>
        <v>0</v>
      </c>
      <c r="Q253" s="224">
        <v>0</v>
      </c>
      <c r="R253" s="224">
        <f>Q253*H253</f>
        <v>0</v>
      </c>
      <c r="S253" s="224">
        <v>0</v>
      </c>
      <c r="T253" s="225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6" t="s">
        <v>136</v>
      </c>
      <c r="AT253" s="226" t="s">
        <v>131</v>
      </c>
      <c r="AU253" s="226" t="s">
        <v>85</v>
      </c>
      <c r="AY253" s="19" t="s">
        <v>129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9" t="s">
        <v>136</v>
      </c>
      <c r="BK253" s="227">
        <f>ROUND(I253*H253,2)</f>
        <v>0</v>
      </c>
      <c r="BL253" s="19" t="s">
        <v>136</v>
      </c>
      <c r="BM253" s="226" t="s">
        <v>350</v>
      </c>
    </row>
    <row r="254" s="2" customFormat="1">
      <c r="A254" s="40"/>
      <c r="B254" s="41"/>
      <c r="C254" s="42"/>
      <c r="D254" s="228" t="s">
        <v>138</v>
      </c>
      <c r="E254" s="42"/>
      <c r="F254" s="229" t="s">
        <v>351</v>
      </c>
      <c r="G254" s="42"/>
      <c r="H254" s="42"/>
      <c r="I254" s="230"/>
      <c r="J254" s="42"/>
      <c r="K254" s="42"/>
      <c r="L254" s="46"/>
      <c r="M254" s="231"/>
      <c r="N254" s="232"/>
      <c r="O254" s="87"/>
      <c r="P254" s="87"/>
      <c r="Q254" s="87"/>
      <c r="R254" s="87"/>
      <c r="S254" s="87"/>
      <c r="T254" s="88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138</v>
      </c>
      <c r="AU254" s="19" t="s">
        <v>85</v>
      </c>
    </row>
    <row r="255" s="2" customFormat="1">
      <c r="A255" s="40"/>
      <c r="B255" s="41"/>
      <c r="C255" s="42"/>
      <c r="D255" s="233" t="s">
        <v>140</v>
      </c>
      <c r="E255" s="42"/>
      <c r="F255" s="234" t="s">
        <v>352</v>
      </c>
      <c r="G255" s="42"/>
      <c r="H255" s="42"/>
      <c r="I255" s="230"/>
      <c r="J255" s="42"/>
      <c r="K255" s="42"/>
      <c r="L255" s="46"/>
      <c r="M255" s="231"/>
      <c r="N255" s="232"/>
      <c r="O255" s="87"/>
      <c r="P255" s="87"/>
      <c r="Q255" s="87"/>
      <c r="R255" s="87"/>
      <c r="S255" s="87"/>
      <c r="T255" s="88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140</v>
      </c>
      <c r="AU255" s="19" t="s">
        <v>85</v>
      </c>
    </row>
    <row r="256" s="13" customFormat="1">
      <c r="A256" s="13"/>
      <c r="B256" s="235"/>
      <c r="C256" s="236"/>
      <c r="D256" s="228" t="s">
        <v>142</v>
      </c>
      <c r="E256" s="237" t="s">
        <v>38</v>
      </c>
      <c r="F256" s="238" t="s">
        <v>353</v>
      </c>
      <c r="G256" s="236"/>
      <c r="H256" s="237" t="s">
        <v>38</v>
      </c>
      <c r="I256" s="239"/>
      <c r="J256" s="236"/>
      <c r="K256" s="236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142</v>
      </c>
      <c r="AU256" s="244" t="s">
        <v>85</v>
      </c>
      <c r="AV256" s="13" t="s">
        <v>83</v>
      </c>
      <c r="AW256" s="13" t="s">
        <v>36</v>
      </c>
      <c r="AX256" s="13" t="s">
        <v>76</v>
      </c>
      <c r="AY256" s="244" t="s">
        <v>129</v>
      </c>
    </row>
    <row r="257" s="14" customFormat="1">
      <c r="A257" s="14"/>
      <c r="B257" s="245"/>
      <c r="C257" s="246"/>
      <c r="D257" s="228" t="s">
        <v>142</v>
      </c>
      <c r="E257" s="247" t="s">
        <v>38</v>
      </c>
      <c r="F257" s="248" t="s">
        <v>354</v>
      </c>
      <c r="G257" s="246"/>
      <c r="H257" s="249">
        <v>126</v>
      </c>
      <c r="I257" s="250"/>
      <c r="J257" s="246"/>
      <c r="K257" s="246"/>
      <c r="L257" s="251"/>
      <c r="M257" s="252"/>
      <c r="N257" s="253"/>
      <c r="O257" s="253"/>
      <c r="P257" s="253"/>
      <c r="Q257" s="253"/>
      <c r="R257" s="253"/>
      <c r="S257" s="253"/>
      <c r="T257" s="25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5" t="s">
        <v>142</v>
      </c>
      <c r="AU257" s="255" t="s">
        <v>85</v>
      </c>
      <c r="AV257" s="14" t="s">
        <v>85</v>
      </c>
      <c r="AW257" s="14" t="s">
        <v>36</v>
      </c>
      <c r="AX257" s="14" t="s">
        <v>83</v>
      </c>
      <c r="AY257" s="255" t="s">
        <v>129</v>
      </c>
    </row>
    <row r="258" s="2" customFormat="1" ht="16.5" customHeight="1">
      <c r="A258" s="40"/>
      <c r="B258" s="41"/>
      <c r="C258" s="215" t="s">
        <v>355</v>
      </c>
      <c r="D258" s="215" t="s">
        <v>131</v>
      </c>
      <c r="E258" s="216" t="s">
        <v>356</v>
      </c>
      <c r="F258" s="217" t="s">
        <v>357</v>
      </c>
      <c r="G258" s="218" t="s">
        <v>159</v>
      </c>
      <c r="H258" s="219">
        <v>244.90000000000001</v>
      </c>
      <c r="I258" s="220"/>
      <c r="J258" s="221">
        <f>ROUND(I258*H258,2)</f>
        <v>0</v>
      </c>
      <c r="K258" s="217" t="s">
        <v>135</v>
      </c>
      <c r="L258" s="46"/>
      <c r="M258" s="222" t="s">
        <v>38</v>
      </c>
      <c r="N258" s="223" t="s">
        <v>49</v>
      </c>
      <c r="O258" s="87"/>
      <c r="P258" s="224">
        <f>O258*H258</f>
        <v>0</v>
      </c>
      <c r="Q258" s="224">
        <v>0.0012999999999999999</v>
      </c>
      <c r="R258" s="224">
        <f>Q258*H258</f>
        <v>0.31836999999999999</v>
      </c>
      <c r="S258" s="224">
        <v>0</v>
      </c>
      <c r="T258" s="225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6" t="s">
        <v>136</v>
      </c>
      <c r="AT258" s="226" t="s">
        <v>131</v>
      </c>
      <c r="AU258" s="226" t="s">
        <v>85</v>
      </c>
      <c r="AY258" s="19" t="s">
        <v>129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9" t="s">
        <v>136</v>
      </c>
      <c r="BK258" s="227">
        <f>ROUND(I258*H258,2)</f>
        <v>0</v>
      </c>
      <c r="BL258" s="19" t="s">
        <v>136</v>
      </c>
      <c r="BM258" s="226" t="s">
        <v>358</v>
      </c>
    </row>
    <row r="259" s="2" customFormat="1">
      <c r="A259" s="40"/>
      <c r="B259" s="41"/>
      <c r="C259" s="42"/>
      <c r="D259" s="228" t="s">
        <v>138</v>
      </c>
      <c r="E259" s="42"/>
      <c r="F259" s="229" t="s">
        <v>359</v>
      </c>
      <c r="G259" s="42"/>
      <c r="H259" s="42"/>
      <c r="I259" s="230"/>
      <c r="J259" s="42"/>
      <c r="K259" s="42"/>
      <c r="L259" s="46"/>
      <c r="M259" s="231"/>
      <c r="N259" s="232"/>
      <c r="O259" s="87"/>
      <c r="P259" s="87"/>
      <c r="Q259" s="87"/>
      <c r="R259" s="87"/>
      <c r="S259" s="87"/>
      <c r="T259" s="88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138</v>
      </c>
      <c r="AU259" s="19" t="s">
        <v>85</v>
      </c>
    </row>
    <row r="260" s="2" customFormat="1">
      <c r="A260" s="40"/>
      <c r="B260" s="41"/>
      <c r="C260" s="42"/>
      <c r="D260" s="233" t="s">
        <v>140</v>
      </c>
      <c r="E260" s="42"/>
      <c r="F260" s="234" t="s">
        <v>360</v>
      </c>
      <c r="G260" s="42"/>
      <c r="H260" s="42"/>
      <c r="I260" s="230"/>
      <c r="J260" s="42"/>
      <c r="K260" s="42"/>
      <c r="L260" s="46"/>
      <c r="M260" s="231"/>
      <c r="N260" s="232"/>
      <c r="O260" s="87"/>
      <c r="P260" s="87"/>
      <c r="Q260" s="87"/>
      <c r="R260" s="87"/>
      <c r="S260" s="87"/>
      <c r="T260" s="88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140</v>
      </c>
      <c r="AU260" s="19" t="s">
        <v>85</v>
      </c>
    </row>
    <row r="261" s="13" customFormat="1">
      <c r="A261" s="13"/>
      <c r="B261" s="235"/>
      <c r="C261" s="236"/>
      <c r="D261" s="228" t="s">
        <v>142</v>
      </c>
      <c r="E261" s="237" t="s">
        <v>38</v>
      </c>
      <c r="F261" s="238" t="s">
        <v>353</v>
      </c>
      <c r="G261" s="236"/>
      <c r="H261" s="237" t="s">
        <v>38</v>
      </c>
      <c r="I261" s="239"/>
      <c r="J261" s="236"/>
      <c r="K261" s="236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142</v>
      </c>
      <c r="AU261" s="244" t="s">
        <v>85</v>
      </c>
      <c r="AV261" s="13" t="s">
        <v>83</v>
      </c>
      <c r="AW261" s="13" t="s">
        <v>36</v>
      </c>
      <c r="AX261" s="13" t="s">
        <v>76</v>
      </c>
      <c r="AY261" s="244" t="s">
        <v>129</v>
      </c>
    </row>
    <row r="262" s="14" customFormat="1">
      <c r="A262" s="14"/>
      <c r="B262" s="245"/>
      <c r="C262" s="246"/>
      <c r="D262" s="228" t="s">
        <v>142</v>
      </c>
      <c r="E262" s="247" t="s">
        <v>38</v>
      </c>
      <c r="F262" s="248" t="s">
        <v>361</v>
      </c>
      <c r="G262" s="246"/>
      <c r="H262" s="249">
        <v>234.90000000000001</v>
      </c>
      <c r="I262" s="250"/>
      <c r="J262" s="246"/>
      <c r="K262" s="246"/>
      <c r="L262" s="251"/>
      <c r="M262" s="252"/>
      <c r="N262" s="253"/>
      <c r="O262" s="253"/>
      <c r="P262" s="253"/>
      <c r="Q262" s="253"/>
      <c r="R262" s="253"/>
      <c r="S262" s="253"/>
      <c r="T262" s="25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5" t="s">
        <v>142</v>
      </c>
      <c r="AU262" s="255" t="s">
        <v>85</v>
      </c>
      <c r="AV262" s="14" t="s">
        <v>85</v>
      </c>
      <c r="AW262" s="14" t="s">
        <v>36</v>
      </c>
      <c r="AX262" s="14" t="s">
        <v>76</v>
      </c>
      <c r="AY262" s="255" t="s">
        <v>129</v>
      </c>
    </row>
    <row r="263" s="13" customFormat="1">
      <c r="A263" s="13"/>
      <c r="B263" s="235"/>
      <c r="C263" s="236"/>
      <c r="D263" s="228" t="s">
        <v>142</v>
      </c>
      <c r="E263" s="237" t="s">
        <v>38</v>
      </c>
      <c r="F263" s="238" t="s">
        <v>345</v>
      </c>
      <c r="G263" s="236"/>
      <c r="H263" s="237" t="s">
        <v>38</v>
      </c>
      <c r="I263" s="239"/>
      <c r="J263" s="236"/>
      <c r="K263" s="236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142</v>
      </c>
      <c r="AU263" s="244" t="s">
        <v>85</v>
      </c>
      <c r="AV263" s="13" t="s">
        <v>83</v>
      </c>
      <c r="AW263" s="13" t="s">
        <v>36</v>
      </c>
      <c r="AX263" s="13" t="s">
        <v>76</v>
      </c>
      <c r="AY263" s="244" t="s">
        <v>129</v>
      </c>
    </row>
    <row r="264" s="14" customFormat="1">
      <c r="A264" s="14"/>
      <c r="B264" s="245"/>
      <c r="C264" s="246"/>
      <c r="D264" s="228" t="s">
        <v>142</v>
      </c>
      <c r="E264" s="247" t="s">
        <v>38</v>
      </c>
      <c r="F264" s="248" t="s">
        <v>362</v>
      </c>
      <c r="G264" s="246"/>
      <c r="H264" s="249">
        <v>10</v>
      </c>
      <c r="I264" s="250"/>
      <c r="J264" s="246"/>
      <c r="K264" s="246"/>
      <c r="L264" s="251"/>
      <c r="M264" s="252"/>
      <c r="N264" s="253"/>
      <c r="O264" s="253"/>
      <c r="P264" s="253"/>
      <c r="Q264" s="253"/>
      <c r="R264" s="253"/>
      <c r="S264" s="253"/>
      <c r="T264" s="25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5" t="s">
        <v>142</v>
      </c>
      <c r="AU264" s="255" t="s">
        <v>85</v>
      </c>
      <c r="AV264" s="14" t="s">
        <v>85</v>
      </c>
      <c r="AW264" s="14" t="s">
        <v>36</v>
      </c>
      <c r="AX264" s="14" t="s">
        <v>76</v>
      </c>
      <c r="AY264" s="255" t="s">
        <v>129</v>
      </c>
    </row>
    <row r="265" s="15" customFormat="1">
      <c r="A265" s="15"/>
      <c r="B265" s="256"/>
      <c r="C265" s="257"/>
      <c r="D265" s="228" t="s">
        <v>142</v>
      </c>
      <c r="E265" s="258" t="s">
        <v>38</v>
      </c>
      <c r="F265" s="259" t="s">
        <v>148</v>
      </c>
      <c r="G265" s="257"/>
      <c r="H265" s="260">
        <v>244.90000000000001</v>
      </c>
      <c r="I265" s="261"/>
      <c r="J265" s="257"/>
      <c r="K265" s="257"/>
      <c r="L265" s="262"/>
      <c r="M265" s="263"/>
      <c r="N265" s="264"/>
      <c r="O265" s="264"/>
      <c r="P265" s="264"/>
      <c r="Q265" s="264"/>
      <c r="R265" s="264"/>
      <c r="S265" s="264"/>
      <c r="T265" s="26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66" t="s">
        <v>142</v>
      </c>
      <c r="AU265" s="266" t="s">
        <v>85</v>
      </c>
      <c r="AV265" s="15" t="s">
        <v>136</v>
      </c>
      <c r="AW265" s="15" t="s">
        <v>36</v>
      </c>
      <c r="AX265" s="15" t="s">
        <v>83</v>
      </c>
      <c r="AY265" s="266" t="s">
        <v>129</v>
      </c>
    </row>
    <row r="266" s="2" customFormat="1" ht="16.5" customHeight="1">
      <c r="A266" s="40"/>
      <c r="B266" s="41"/>
      <c r="C266" s="215" t="s">
        <v>363</v>
      </c>
      <c r="D266" s="215" t="s">
        <v>131</v>
      </c>
      <c r="E266" s="216" t="s">
        <v>364</v>
      </c>
      <c r="F266" s="217" t="s">
        <v>365</v>
      </c>
      <c r="G266" s="218" t="s">
        <v>159</v>
      </c>
      <c r="H266" s="219">
        <v>244.90000000000001</v>
      </c>
      <c r="I266" s="220"/>
      <c r="J266" s="221">
        <f>ROUND(I266*H266,2)</f>
        <v>0</v>
      </c>
      <c r="K266" s="217" t="s">
        <v>135</v>
      </c>
      <c r="L266" s="46"/>
      <c r="M266" s="222" t="s">
        <v>38</v>
      </c>
      <c r="N266" s="223" t="s">
        <v>49</v>
      </c>
      <c r="O266" s="87"/>
      <c r="P266" s="224">
        <f>O266*H266</f>
        <v>0</v>
      </c>
      <c r="Q266" s="224">
        <v>4.0000000000000003E-05</v>
      </c>
      <c r="R266" s="224">
        <f>Q266*H266</f>
        <v>0.0097960000000000009</v>
      </c>
      <c r="S266" s="224">
        <v>0</v>
      </c>
      <c r="T266" s="225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6" t="s">
        <v>136</v>
      </c>
      <c r="AT266" s="226" t="s">
        <v>131</v>
      </c>
      <c r="AU266" s="226" t="s">
        <v>85</v>
      </c>
      <c r="AY266" s="19" t="s">
        <v>129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9" t="s">
        <v>136</v>
      </c>
      <c r="BK266" s="227">
        <f>ROUND(I266*H266,2)</f>
        <v>0</v>
      </c>
      <c r="BL266" s="19" t="s">
        <v>136</v>
      </c>
      <c r="BM266" s="226" t="s">
        <v>366</v>
      </c>
    </row>
    <row r="267" s="2" customFormat="1">
      <c r="A267" s="40"/>
      <c r="B267" s="41"/>
      <c r="C267" s="42"/>
      <c r="D267" s="228" t="s">
        <v>138</v>
      </c>
      <c r="E267" s="42"/>
      <c r="F267" s="229" t="s">
        <v>367</v>
      </c>
      <c r="G267" s="42"/>
      <c r="H267" s="42"/>
      <c r="I267" s="230"/>
      <c r="J267" s="42"/>
      <c r="K267" s="42"/>
      <c r="L267" s="46"/>
      <c r="M267" s="231"/>
      <c r="N267" s="232"/>
      <c r="O267" s="87"/>
      <c r="P267" s="87"/>
      <c r="Q267" s="87"/>
      <c r="R267" s="87"/>
      <c r="S267" s="87"/>
      <c r="T267" s="88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138</v>
      </c>
      <c r="AU267" s="19" t="s">
        <v>85</v>
      </c>
    </row>
    <row r="268" s="2" customFormat="1">
      <c r="A268" s="40"/>
      <c r="B268" s="41"/>
      <c r="C268" s="42"/>
      <c r="D268" s="233" t="s">
        <v>140</v>
      </c>
      <c r="E268" s="42"/>
      <c r="F268" s="234" t="s">
        <v>368</v>
      </c>
      <c r="G268" s="42"/>
      <c r="H268" s="42"/>
      <c r="I268" s="230"/>
      <c r="J268" s="42"/>
      <c r="K268" s="42"/>
      <c r="L268" s="46"/>
      <c r="M268" s="231"/>
      <c r="N268" s="232"/>
      <c r="O268" s="87"/>
      <c r="P268" s="87"/>
      <c r="Q268" s="87"/>
      <c r="R268" s="87"/>
      <c r="S268" s="87"/>
      <c r="T268" s="88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140</v>
      </c>
      <c r="AU268" s="19" t="s">
        <v>85</v>
      </c>
    </row>
    <row r="269" s="2" customFormat="1" ht="16.5" customHeight="1">
      <c r="A269" s="40"/>
      <c r="B269" s="41"/>
      <c r="C269" s="215" t="s">
        <v>369</v>
      </c>
      <c r="D269" s="215" t="s">
        <v>131</v>
      </c>
      <c r="E269" s="216" t="s">
        <v>370</v>
      </c>
      <c r="F269" s="217" t="s">
        <v>371</v>
      </c>
      <c r="G269" s="218" t="s">
        <v>372</v>
      </c>
      <c r="H269" s="219">
        <v>1.4079999999999999</v>
      </c>
      <c r="I269" s="220"/>
      <c r="J269" s="221">
        <f>ROUND(I269*H269,2)</f>
        <v>0</v>
      </c>
      <c r="K269" s="217" t="s">
        <v>135</v>
      </c>
      <c r="L269" s="46"/>
      <c r="M269" s="222" t="s">
        <v>38</v>
      </c>
      <c r="N269" s="223" t="s">
        <v>49</v>
      </c>
      <c r="O269" s="87"/>
      <c r="P269" s="224">
        <f>O269*H269</f>
        <v>0</v>
      </c>
      <c r="Q269" s="224">
        <v>1.0383</v>
      </c>
      <c r="R269" s="224">
        <f>Q269*H269</f>
        <v>1.4619263999999999</v>
      </c>
      <c r="S269" s="224">
        <v>0</v>
      </c>
      <c r="T269" s="225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6" t="s">
        <v>136</v>
      </c>
      <c r="AT269" s="226" t="s">
        <v>131</v>
      </c>
      <c r="AU269" s="226" t="s">
        <v>85</v>
      </c>
      <c r="AY269" s="19" t="s">
        <v>129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9" t="s">
        <v>136</v>
      </c>
      <c r="BK269" s="227">
        <f>ROUND(I269*H269,2)</f>
        <v>0</v>
      </c>
      <c r="BL269" s="19" t="s">
        <v>136</v>
      </c>
      <c r="BM269" s="226" t="s">
        <v>373</v>
      </c>
    </row>
    <row r="270" s="2" customFormat="1">
      <c r="A270" s="40"/>
      <c r="B270" s="41"/>
      <c r="C270" s="42"/>
      <c r="D270" s="228" t="s">
        <v>138</v>
      </c>
      <c r="E270" s="42"/>
      <c r="F270" s="229" t="s">
        <v>374</v>
      </c>
      <c r="G270" s="42"/>
      <c r="H270" s="42"/>
      <c r="I270" s="230"/>
      <c r="J270" s="42"/>
      <c r="K270" s="42"/>
      <c r="L270" s="46"/>
      <c r="M270" s="231"/>
      <c r="N270" s="232"/>
      <c r="O270" s="87"/>
      <c r="P270" s="87"/>
      <c r="Q270" s="87"/>
      <c r="R270" s="87"/>
      <c r="S270" s="87"/>
      <c r="T270" s="88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138</v>
      </c>
      <c r="AU270" s="19" t="s">
        <v>85</v>
      </c>
    </row>
    <row r="271" s="2" customFormat="1">
      <c r="A271" s="40"/>
      <c r="B271" s="41"/>
      <c r="C271" s="42"/>
      <c r="D271" s="233" t="s">
        <v>140</v>
      </c>
      <c r="E271" s="42"/>
      <c r="F271" s="234" t="s">
        <v>375</v>
      </c>
      <c r="G271" s="42"/>
      <c r="H271" s="42"/>
      <c r="I271" s="230"/>
      <c r="J271" s="42"/>
      <c r="K271" s="42"/>
      <c r="L271" s="46"/>
      <c r="M271" s="231"/>
      <c r="N271" s="232"/>
      <c r="O271" s="87"/>
      <c r="P271" s="87"/>
      <c r="Q271" s="87"/>
      <c r="R271" s="87"/>
      <c r="S271" s="87"/>
      <c r="T271" s="88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140</v>
      </c>
      <c r="AU271" s="19" t="s">
        <v>85</v>
      </c>
    </row>
    <row r="272" s="13" customFormat="1">
      <c r="A272" s="13"/>
      <c r="B272" s="235"/>
      <c r="C272" s="236"/>
      <c r="D272" s="228" t="s">
        <v>142</v>
      </c>
      <c r="E272" s="237" t="s">
        <v>38</v>
      </c>
      <c r="F272" s="238" t="s">
        <v>376</v>
      </c>
      <c r="G272" s="236"/>
      <c r="H272" s="237" t="s">
        <v>38</v>
      </c>
      <c r="I272" s="239"/>
      <c r="J272" s="236"/>
      <c r="K272" s="236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142</v>
      </c>
      <c r="AU272" s="244" t="s">
        <v>85</v>
      </c>
      <c r="AV272" s="13" t="s">
        <v>83</v>
      </c>
      <c r="AW272" s="13" t="s">
        <v>36</v>
      </c>
      <c r="AX272" s="13" t="s">
        <v>76</v>
      </c>
      <c r="AY272" s="244" t="s">
        <v>129</v>
      </c>
    </row>
    <row r="273" s="13" customFormat="1">
      <c r="A273" s="13"/>
      <c r="B273" s="235"/>
      <c r="C273" s="236"/>
      <c r="D273" s="228" t="s">
        <v>142</v>
      </c>
      <c r="E273" s="237" t="s">
        <v>38</v>
      </c>
      <c r="F273" s="238" t="s">
        <v>377</v>
      </c>
      <c r="G273" s="236"/>
      <c r="H273" s="237" t="s">
        <v>38</v>
      </c>
      <c r="I273" s="239"/>
      <c r="J273" s="236"/>
      <c r="K273" s="236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142</v>
      </c>
      <c r="AU273" s="244" t="s">
        <v>85</v>
      </c>
      <c r="AV273" s="13" t="s">
        <v>83</v>
      </c>
      <c r="AW273" s="13" t="s">
        <v>36</v>
      </c>
      <c r="AX273" s="13" t="s">
        <v>76</v>
      </c>
      <c r="AY273" s="244" t="s">
        <v>129</v>
      </c>
    </row>
    <row r="274" s="14" customFormat="1">
      <c r="A274" s="14"/>
      <c r="B274" s="245"/>
      <c r="C274" s="246"/>
      <c r="D274" s="228" t="s">
        <v>142</v>
      </c>
      <c r="E274" s="247" t="s">
        <v>38</v>
      </c>
      <c r="F274" s="248" t="s">
        <v>378</v>
      </c>
      <c r="G274" s="246"/>
      <c r="H274" s="249">
        <v>0.93400000000000005</v>
      </c>
      <c r="I274" s="250"/>
      <c r="J274" s="246"/>
      <c r="K274" s="246"/>
      <c r="L274" s="251"/>
      <c r="M274" s="252"/>
      <c r="N274" s="253"/>
      <c r="O274" s="253"/>
      <c r="P274" s="253"/>
      <c r="Q274" s="253"/>
      <c r="R274" s="253"/>
      <c r="S274" s="253"/>
      <c r="T274" s="25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5" t="s">
        <v>142</v>
      </c>
      <c r="AU274" s="255" t="s">
        <v>85</v>
      </c>
      <c r="AV274" s="14" t="s">
        <v>85</v>
      </c>
      <c r="AW274" s="14" t="s">
        <v>36</v>
      </c>
      <c r="AX274" s="14" t="s">
        <v>76</v>
      </c>
      <c r="AY274" s="255" t="s">
        <v>129</v>
      </c>
    </row>
    <row r="275" s="13" customFormat="1">
      <c r="A275" s="13"/>
      <c r="B275" s="235"/>
      <c r="C275" s="236"/>
      <c r="D275" s="228" t="s">
        <v>142</v>
      </c>
      <c r="E275" s="237" t="s">
        <v>38</v>
      </c>
      <c r="F275" s="238" t="s">
        <v>379</v>
      </c>
      <c r="G275" s="236"/>
      <c r="H275" s="237" t="s">
        <v>38</v>
      </c>
      <c r="I275" s="239"/>
      <c r="J275" s="236"/>
      <c r="K275" s="236"/>
      <c r="L275" s="240"/>
      <c r="M275" s="241"/>
      <c r="N275" s="242"/>
      <c r="O275" s="242"/>
      <c r="P275" s="242"/>
      <c r="Q275" s="242"/>
      <c r="R275" s="242"/>
      <c r="S275" s="242"/>
      <c r="T275" s="243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4" t="s">
        <v>142</v>
      </c>
      <c r="AU275" s="244" t="s">
        <v>85</v>
      </c>
      <c r="AV275" s="13" t="s">
        <v>83</v>
      </c>
      <c r="AW275" s="13" t="s">
        <v>36</v>
      </c>
      <c r="AX275" s="13" t="s">
        <v>76</v>
      </c>
      <c r="AY275" s="244" t="s">
        <v>129</v>
      </c>
    </row>
    <row r="276" s="14" customFormat="1">
      <c r="A276" s="14"/>
      <c r="B276" s="245"/>
      <c r="C276" s="246"/>
      <c r="D276" s="228" t="s">
        <v>142</v>
      </c>
      <c r="E276" s="247" t="s">
        <v>38</v>
      </c>
      <c r="F276" s="248" t="s">
        <v>380</v>
      </c>
      <c r="G276" s="246"/>
      <c r="H276" s="249">
        <v>0.47399999999999998</v>
      </c>
      <c r="I276" s="250"/>
      <c r="J276" s="246"/>
      <c r="K276" s="246"/>
      <c r="L276" s="251"/>
      <c r="M276" s="252"/>
      <c r="N276" s="253"/>
      <c r="O276" s="253"/>
      <c r="P276" s="253"/>
      <c r="Q276" s="253"/>
      <c r="R276" s="253"/>
      <c r="S276" s="253"/>
      <c r="T276" s="254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5" t="s">
        <v>142</v>
      </c>
      <c r="AU276" s="255" t="s">
        <v>85</v>
      </c>
      <c r="AV276" s="14" t="s">
        <v>85</v>
      </c>
      <c r="AW276" s="14" t="s">
        <v>36</v>
      </c>
      <c r="AX276" s="14" t="s">
        <v>76</v>
      </c>
      <c r="AY276" s="255" t="s">
        <v>129</v>
      </c>
    </row>
    <row r="277" s="15" customFormat="1">
      <c r="A277" s="15"/>
      <c r="B277" s="256"/>
      <c r="C277" s="257"/>
      <c r="D277" s="228" t="s">
        <v>142</v>
      </c>
      <c r="E277" s="258" t="s">
        <v>38</v>
      </c>
      <c r="F277" s="259" t="s">
        <v>148</v>
      </c>
      <c r="G277" s="257"/>
      <c r="H277" s="260">
        <v>1.4079999999999999</v>
      </c>
      <c r="I277" s="261"/>
      <c r="J277" s="257"/>
      <c r="K277" s="257"/>
      <c r="L277" s="262"/>
      <c r="M277" s="263"/>
      <c r="N277" s="264"/>
      <c r="O277" s="264"/>
      <c r="P277" s="264"/>
      <c r="Q277" s="264"/>
      <c r="R277" s="264"/>
      <c r="S277" s="264"/>
      <c r="T277" s="265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66" t="s">
        <v>142</v>
      </c>
      <c r="AU277" s="266" t="s">
        <v>85</v>
      </c>
      <c r="AV277" s="15" t="s">
        <v>136</v>
      </c>
      <c r="AW277" s="15" t="s">
        <v>36</v>
      </c>
      <c r="AX277" s="15" t="s">
        <v>83</v>
      </c>
      <c r="AY277" s="266" t="s">
        <v>129</v>
      </c>
    </row>
    <row r="278" s="12" customFormat="1" ht="22.8" customHeight="1">
      <c r="A278" s="12"/>
      <c r="B278" s="199"/>
      <c r="C278" s="200"/>
      <c r="D278" s="201" t="s">
        <v>75</v>
      </c>
      <c r="E278" s="213" t="s">
        <v>136</v>
      </c>
      <c r="F278" s="213" t="s">
        <v>381</v>
      </c>
      <c r="G278" s="200"/>
      <c r="H278" s="200"/>
      <c r="I278" s="203"/>
      <c r="J278" s="214">
        <f>BK278</f>
        <v>0</v>
      </c>
      <c r="K278" s="200"/>
      <c r="L278" s="205"/>
      <c r="M278" s="206"/>
      <c r="N278" s="207"/>
      <c r="O278" s="207"/>
      <c r="P278" s="208">
        <f>SUM(P279:P318)</f>
        <v>0</v>
      </c>
      <c r="Q278" s="207"/>
      <c r="R278" s="208">
        <f>SUM(R279:R318)</f>
        <v>748.2591296999999</v>
      </c>
      <c r="S278" s="207"/>
      <c r="T278" s="209">
        <f>SUM(T279:T318)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10" t="s">
        <v>83</v>
      </c>
      <c r="AT278" s="211" t="s">
        <v>75</v>
      </c>
      <c r="AU278" s="211" t="s">
        <v>83</v>
      </c>
      <c r="AY278" s="210" t="s">
        <v>129</v>
      </c>
      <c r="BK278" s="212">
        <f>SUM(BK279:BK318)</f>
        <v>0</v>
      </c>
    </row>
    <row r="279" s="2" customFormat="1" ht="16.5" customHeight="1">
      <c r="A279" s="40"/>
      <c r="B279" s="41"/>
      <c r="C279" s="215" t="s">
        <v>382</v>
      </c>
      <c r="D279" s="215" t="s">
        <v>131</v>
      </c>
      <c r="E279" s="216" t="s">
        <v>383</v>
      </c>
      <c r="F279" s="217" t="s">
        <v>384</v>
      </c>
      <c r="G279" s="218" t="s">
        <v>241</v>
      </c>
      <c r="H279" s="219">
        <v>46.600000000000001</v>
      </c>
      <c r="I279" s="220"/>
      <c r="J279" s="221">
        <f>ROUND(I279*H279,2)</f>
        <v>0</v>
      </c>
      <c r="K279" s="217" t="s">
        <v>38</v>
      </c>
      <c r="L279" s="46"/>
      <c r="M279" s="222" t="s">
        <v>38</v>
      </c>
      <c r="N279" s="223" t="s">
        <v>49</v>
      </c>
      <c r="O279" s="87"/>
      <c r="P279" s="224">
        <f>O279*H279</f>
        <v>0</v>
      </c>
      <c r="Q279" s="224">
        <v>2.5759544999999999</v>
      </c>
      <c r="R279" s="224">
        <f>Q279*H279</f>
        <v>120.0394797</v>
      </c>
      <c r="S279" s="224">
        <v>0</v>
      </c>
      <c r="T279" s="225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6" t="s">
        <v>136</v>
      </c>
      <c r="AT279" s="226" t="s">
        <v>131</v>
      </c>
      <c r="AU279" s="226" t="s">
        <v>85</v>
      </c>
      <c r="AY279" s="19" t="s">
        <v>129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19" t="s">
        <v>136</v>
      </c>
      <c r="BK279" s="227">
        <f>ROUND(I279*H279,2)</f>
        <v>0</v>
      </c>
      <c r="BL279" s="19" t="s">
        <v>136</v>
      </c>
      <c r="BM279" s="226" t="s">
        <v>385</v>
      </c>
    </row>
    <row r="280" s="2" customFormat="1">
      <c r="A280" s="40"/>
      <c r="B280" s="41"/>
      <c r="C280" s="42"/>
      <c r="D280" s="228" t="s">
        <v>138</v>
      </c>
      <c r="E280" s="42"/>
      <c r="F280" s="229" t="s">
        <v>386</v>
      </c>
      <c r="G280" s="42"/>
      <c r="H280" s="42"/>
      <c r="I280" s="230"/>
      <c r="J280" s="42"/>
      <c r="K280" s="42"/>
      <c r="L280" s="46"/>
      <c r="M280" s="231"/>
      <c r="N280" s="232"/>
      <c r="O280" s="87"/>
      <c r="P280" s="87"/>
      <c r="Q280" s="87"/>
      <c r="R280" s="87"/>
      <c r="S280" s="87"/>
      <c r="T280" s="88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138</v>
      </c>
      <c r="AU280" s="19" t="s">
        <v>85</v>
      </c>
    </row>
    <row r="281" s="13" customFormat="1">
      <c r="A281" s="13"/>
      <c r="B281" s="235"/>
      <c r="C281" s="236"/>
      <c r="D281" s="228" t="s">
        <v>142</v>
      </c>
      <c r="E281" s="237" t="s">
        <v>38</v>
      </c>
      <c r="F281" s="238" t="s">
        <v>387</v>
      </c>
      <c r="G281" s="236"/>
      <c r="H281" s="237" t="s">
        <v>38</v>
      </c>
      <c r="I281" s="239"/>
      <c r="J281" s="236"/>
      <c r="K281" s="236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142</v>
      </c>
      <c r="AU281" s="244" t="s">
        <v>85</v>
      </c>
      <c r="AV281" s="13" t="s">
        <v>83</v>
      </c>
      <c r="AW281" s="13" t="s">
        <v>36</v>
      </c>
      <c r="AX281" s="13" t="s">
        <v>76</v>
      </c>
      <c r="AY281" s="244" t="s">
        <v>129</v>
      </c>
    </row>
    <row r="282" s="13" customFormat="1">
      <c r="A282" s="13"/>
      <c r="B282" s="235"/>
      <c r="C282" s="236"/>
      <c r="D282" s="228" t="s">
        <v>142</v>
      </c>
      <c r="E282" s="237" t="s">
        <v>38</v>
      </c>
      <c r="F282" s="238" t="s">
        <v>146</v>
      </c>
      <c r="G282" s="236"/>
      <c r="H282" s="237" t="s">
        <v>38</v>
      </c>
      <c r="I282" s="239"/>
      <c r="J282" s="236"/>
      <c r="K282" s="236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142</v>
      </c>
      <c r="AU282" s="244" t="s">
        <v>85</v>
      </c>
      <c r="AV282" s="13" t="s">
        <v>83</v>
      </c>
      <c r="AW282" s="13" t="s">
        <v>36</v>
      </c>
      <c r="AX282" s="13" t="s">
        <v>76</v>
      </c>
      <c r="AY282" s="244" t="s">
        <v>129</v>
      </c>
    </row>
    <row r="283" s="14" customFormat="1">
      <c r="A283" s="14"/>
      <c r="B283" s="245"/>
      <c r="C283" s="246"/>
      <c r="D283" s="228" t="s">
        <v>142</v>
      </c>
      <c r="E283" s="247" t="s">
        <v>38</v>
      </c>
      <c r="F283" s="248" t="s">
        <v>388</v>
      </c>
      <c r="G283" s="246"/>
      <c r="H283" s="249">
        <v>29</v>
      </c>
      <c r="I283" s="250"/>
      <c r="J283" s="246"/>
      <c r="K283" s="246"/>
      <c r="L283" s="251"/>
      <c r="M283" s="252"/>
      <c r="N283" s="253"/>
      <c r="O283" s="253"/>
      <c r="P283" s="253"/>
      <c r="Q283" s="253"/>
      <c r="R283" s="253"/>
      <c r="S283" s="253"/>
      <c r="T283" s="25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5" t="s">
        <v>142</v>
      </c>
      <c r="AU283" s="255" t="s">
        <v>85</v>
      </c>
      <c r="AV283" s="14" t="s">
        <v>85</v>
      </c>
      <c r="AW283" s="14" t="s">
        <v>36</v>
      </c>
      <c r="AX283" s="14" t="s">
        <v>76</v>
      </c>
      <c r="AY283" s="255" t="s">
        <v>129</v>
      </c>
    </row>
    <row r="284" s="13" customFormat="1">
      <c r="A284" s="13"/>
      <c r="B284" s="235"/>
      <c r="C284" s="236"/>
      <c r="D284" s="228" t="s">
        <v>142</v>
      </c>
      <c r="E284" s="237" t="s">
        <v>38</v>
      </c>
      <c r="F284" s="238" t="s">
        <v>144</v>
      </c>
      <c r="G284" s="236"/>
      <c r="H284" s="237" t="s">
        <v>38</v>
      </c>
      <c r="I284" s="239"/>
      <c r="J284" s="236"/>
      <c r="K284" s="236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142</v>
      </c>
      <c r="AU284" s="244" t="s">
        <v>85</v>
      </c>
      <c r="AV284" s="13" t="s">
        <v>83</v>
      </c>
      <c r="AW284" s="13" t="s">
        <v>36</v>
      </c>
      <c r="AX284" s="13" t="s">
        <v>76</v>
      </c>
      <c r="AY284" s="244" t="s">
        <v>129</v>
      </c>
    </row>
    <row r="285" s="14" customFormat="1">
      <c r="A285" s="14"/>
      <c r="B285" s="245"/>
      <c r="C285" s="246"/>
      <c r="D285" s="228" t="s">
        <v>142</v>
      </c>
      <c r="E285" s="247" t="s">
        <v>38</v>
      </c>
      <c r="F285" s="248" t="s">
        <v>389</v>
      </c>
      <c r="G285" s="246"/>
      <c r="H285" s="249">
        <v>17.600000000000001</v>
      </c>
      <c r="I285" s="250"/>
      <c r="J285" s="246"/>
      <c r="K285" s="246"/>
      <c r="L285" s="251"/>
      <c r="M285" s="252"/>
      <c r="N285" s="253"/>
      <c r="O285" s="253"/>
      <c r="P285" s="253"/>
      <c r="Q285" s="253"/>
      <c r="R285" s="253"/>
      <c r="S285" s="253"/>
      <c r="T285" s="254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5" t="s">
        <v>142</v>
      </c>
      <c r="AU285" s="255" t="s">
        <v>85</v>
      </c>
      <c r="AV285" s="14" t="s">
        <v>85</v>
      </c>
      <c r="AW285" s="14" t="s">
        <v>36</v>
      </c>
      <c r="AX285" s="14" t="s">
        <v>76</v>
      </c>
      <c r="AY285" s="255" t="s">
        <v>129</v>
      </c>
    </row>
    <row r="286" s="15" customFormat="1">
      <c r="A286" s="15"/>
      <c r="B286" s="256"/>
      <c r="C286" s="257"/>
      <c r="D286" s="228" t="s">
        <v>142</v>
      </c>
      <c r="E286" s="258" t="s">
        <v>38</v>
      </c>
      <c r="F286" s="259" t="s">
        <v>148</v>
      </c>
      <c r="G286" s="257"/>
      <c r="H286" s="260">
        <v>46.600000000000001</v>
      </c>
      <c r="I286" s="261"/>
      <c r="J286" s="257"/>
      <c r="K286" s="257"/>
      <c r="L286" s="262"/>
      <c r="M286" s="263"/>
      <c r="N286" s="264"/>
      <c r="O286" s="264"/>
      <c r="P286" s="264"/>
      <c r="Q286" s="264"/>
      <c r="R286" s="264"/>
      <c r="S286" s="264"/>
      <c r="T286" s="265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66" t="s">
        <v>142</v>
      </c>
      <c r="AU286" s="266" t="s">
        <v>85</v>
      </c>
      <c r="AV286" s="15" t="s">
        <v>136</v>
      </c>
      <c r="AW286" s="15" t="s">
        <v>36</v>
      </c>
      <c r="AX286" s="15" t="s">
        <v>83</v>
      </c>
      <c r="AY286" s="266" t="s">
        <v>129</v>
      </c>
    </row>
    <row r="287" s="2" customFormat="1" ht="16.5" customHeight="1">
      <c r="A287" s="40"/>
      <c r="B287" s="41"/>
      <c r="C287" s="215" t="s">
        <v>390</v>
      </c>
      <c r="D287" s="215" t="s">
        <v>131</v>
      </c>
      <c r="E287" s="216" t="s">
        <v>391</v>
      </c>
      <c r="F287" s="217" t="s">
        <v>392</v>
      </c>
      <c r="G287" s="218" t="s">
        <v>241</v>
      </c>
      <c r="H287" s="219">
        <v>233</v>
      </c>
      <c r="I287" s="220"/>
      <c r="J287" s="221">
        <f>ROUND(I287*H287,2)</f>
        <v>0</v>
      </c>
      <c r="K287" s="217" t="s">
        <v>135</v>
      </c>
      <c r="L287" s="46"/>
      <c r="M287" s="222" t="s">
        <v>38</v>
      </c>
      <c r="N287" s="223" t="s">
        <v>49</v>
      </c>
      <c r="O287" s="87"/>
      <c r="P287" s="224">
        <f>O287*H287</f>
        <v>0</v>
      </c>
      <c r="Q287" s="224">
        <v>1.9967999999999999</v>
      </c>
      <c r="R287" s="224">
        <f>Q287*H287</f>
        <v>465.25439999999998</v>
      </c>
      <c r="S287" s="224">
        <v>0</v>
      </c>
      <c r="T287" s="225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6" t="s">
        <v>136</v>
      </c>
      <c r="AT287" s="226" t="s">
        <v>131</v>
      </c>
      <c r="AU287" s="226" t="s">
        <v>85</v>
      </c>
      <c r="AY287" s="19" t="s">
        <v>129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19" t="s">
        <v>136</v>
      </c>
      <c r="BK287" s="227">
        <f>ROUND(I287*H287,2)</f>
        <v>0</v>
      </c>
      <c r="BL287" s="19" t="s">
        <v>136</v>
      </c>
      <c r="BM287" s="226" t="s">
        <v>393</v>
      </c>
    </row>
    <row r="288" s="2" customFormat="1">
      <c r="A288" s="40"/>
      <c r="B288" s="41"/>
      <c r="C288" s="42"/>
      <c r="D288" s="228" t="s">
        <v>138</v>
      </c>
      <c r="E288" s="42"/>
      <c r="F288" s="229" t="s">
        <v>394</v>
      </c>
      <c r="G288" s="42"/>
      <c r="H288" s="42"/>
      <c r="I288" s="230"/>
      <c r="J288" s="42"/>
      <c r="K288" s="42"/>
      <c r="L288" s="46"/>
      <c r="M288" s="231"/>
      <c r="N288" s="232"/>
      <c r="O288" s="87"/>
      <c r="P288" s="87"/>
      <c r="Q288" s="87"/>
      <c r="R288" s="87"/>
      <c r="S288" s="87"/>
      <c r="T288" s="88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138</v>
      </c>
      <c r="AU288" s="19" t="s">
        <v>85</v>
      </c>
    </row>
    <row r="289" s="2" customFormat="1">
      <c r="A289" s="40"/>
      <c r="B289" s="41"/>
      <c r="C289" s="42"/>
      <c r="D289" s="233" t="s">
        <v>140</v>
      </c>
      <c r="E289" s="42"/>
      <c r="F289" s="234" t="s">
        <v>395</v>
      </c>
      <c r="G289" s="42"/>
      <c r="H289" s="42"/>
      <c r="I289" s="230"/>
      <c r="J289" s="42"/>
      <c r="K289" s="42"/>
      <c r="L289" s="46"/>
      <c r="M289" s="231"/>
      <c r="N289" s="232"/>
      <c r="O289" s="87"/>
      <c r="P289" s="87"/>
      <c r="Q289" s="87"/>
      <c r="R289" s="87"/>
      <c r="S289" s="87"/>
      <c r="T289" s="88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140</v>
      </c>
      <c r="AU289" s="19" t="s">
        <v>85</v>
      </c>
    </row>
    <row r="290" s="13" customFormat="1">
      <c r="A290" s="13"/>
      <c r="B290" s="235"/>
      <c r="C290" s="236"/>
      <c r="D290" s="228" t="s">
        <v>142</v>
      </c>
      <c r="E290" s="237" t="s">
        <v>38</v>
      </c>
      <c r="F290" s="238" t="s">
        <v>396</v>
      </c>
      <c r="G290" s="236"/>
      <c r="H290" s="237" t="s">
        <v>38</v>
      </c>
      <c r="I290" s="239"/>
      <c r="J290" s="236"/>
      <c r="K290" s="236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142</v>
      </c>
      <c r="AU290" s="244" t="s">
        <v>85</v>
      </c>
      <c r="AV290" s="13" t="s">
        <v>83</v>
      </c>
      <c r="AW290" s="13" t="s">
        <v>36</v>
      </c>
      <c r="AX290" s="13" t="s">
        <v>76</v>
      </c>
      <c r="AY290" s="244" t="s">
        <v>129</v>
      </c>
    </row>
    <row r="291" s="13" customFormat="1">
      <c r="A291" s="13"/>
      <c r="B291" s="235"/>
      <c r="C291" s="236"/>
      <c r="D291" s="228" t="s">
        <v>142</v>
      </c>
      <c r="E291" s="237" t="s">
        <v>38</v>
      </c>
      <c r="F291" s="238" t="s">
        <v>397</v>
      </c>
      <c r="G291" s="236"/>
      <c r="H291" s="237" t="s">
        <v>38</v>
      </c>
      <c r="I291" s="239"/>
      <c r="J291" s="236"/>
      <c r="K291" s="236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142</v>
      </c>
      <c r="AU291" s="244" t="s">
        <v>85</v>
      </c>
      <c r="AV291" s="13" t="s">
        <v>83</v>
      </c>
      <c r="AW291" s="13" t="s">
        <v>36</v>
      </c>
      <c r="AX291" s="13" t="s">
        <v>76</v>
      </c>
      <c r="AY291" s="244" t="s">
        <v>129</v>
      </c>
    </row>
    <row r="292" s="13" customFormat="1">
      <c r="A292" s="13"/>
      <c r="B292" s="235"/>
      <c r="C292" s="236"/>
      <c r="D292" s="228" t="s">
        <v>142</v>
      </c>
      <c r="E292" s="237" t="s">
        <v>38</v>
      </c>
      <c r="F292" s="238" t="s">
        <v>146</v>
      </c>
      <c r="G292" s="236"/>
      <c r="H292" s="237" t="s">
        <v>38</v>
      </c>
      <c r="I292" s="239"/>
      <c r="J292" s="236"/>
      <c r="K292" s="236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142</v>
      </c>
      <c r="AU292" s="244" t="s">
        <v>85</v>
      </c>
      <c r="AV292" s="13" t="s">
        <v>83</v>
      </c>
      <c r="AW292" s="13" t="s">
        <v>36</v>
      </c>
      <c r="AX292" s="13" t="s">
        <v>76</v>
      </c>
      <c r="AY292" s="244" t="s">
        <v>129</v>
      </c>
    </row>
    <row r="293" s="14" customFormat="1">
      <c r="A293" s="14"/>
      <c r="B293" s="245"/>
      <c r="C293" s="246"/>
      <c r="D293" s="228" t="s">
        <v>142</v>
      </c>
      <c r="E293" s="247" t="s">
        <v>38</v>
      </c>
      <c r="F293" s="248" t="s">
        <v>398</v>
      </c>
      <c r="G293" s="246"/>
      <c r="H293" s="249">
        <v>145</v>
      </c>
      <c r="I293" s="250"/>
      <c r="J293" s="246"/>
      <c r="K293" s="246"/>
      <c r="L293" s="251"/>
      <c r="M293" s="252"/>
      <c r="N293" s="253"/>
      <c r="O293" s="253"/>
      <c r="P293" s="253"/>
      <c r="Q293" s="253"/>
      <c r="R293" s="253"/>
      <c r="S293" s="253"/>
      <c r="T293" s="25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5" t="s">
        <v>142</v>
      </c>
      <c r="AU293" s="255" t="s">
        <v>85</v>
      </c>
      <c r="AV293" s="14" t="s">
        <v>85</v>
      </c>
      <c r="AW293" s="14" t="s">
        <v>36</v>
      </c>
      <c r="AX293" s="14" t="s">
        <v>76</v>
      </c>
      <c r="AY293" s="255" t="s">
        <v>129</v>
      </c>
    </row>
    <row r="294" s="13" customFormat="1">
      <c r="A294" s="13"/>
      <c r="B294" s="235"/>
      <c r="C294" s="236"/>
      <c r="D294" s="228" t="s">
        <v>142</v>
      </c>
      <c r="E294" s="237" t="s">
        <v>38</v>
      </c>
      <c r="F294" s="238" t="s">
        <v>144</v>
      </c>
      <c r="G294" s="236"/>
      <c r="H294" s="237" t="s">
        <v>38</v>
      </c>
      <c r="I294" s="239"/>
      <c r="J294" s="236"/>
      <c r="K294" s="236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142</v>
      </c>
      <c r="AU294" s="244" t="s">
        <v>85</v>
      </c>
      <c r="AV294" s="13" t="s">
        <v>83</v>
      </c>
      <c r="AW294" s="13" t="s">
        <v>36</v>
      </c>
      <c r="AX294" s="13" t="s">
        <v>76</v>
      </c>
      <c r="AY294" s="244" t="s">
        <v>129</v>
      </c>
    </row>
    <row r="295" s="14" customFormat="1">
      <c r="A295" s="14"/>
      <c r="B295" s="245"/>
      <c r="C295" s="246"/>
      <c r="D295" s="228" t="s">
        <v>142</v>
      </c>
      <c r="E295" s="247" t="s">
        <v>38</v>
      </c>
      <c r="F295" s="248" t="s">
        <v>399</v>
      </c>
      <c r="G295" s="246"/>
      <c r="H295" s="249">
        <v>88</v>
      </c>
      <c r="I295" s="250"/>
      <c r="J295" s="246"/>
      <c r="K295" s="246"/>
      <c r="L295" s="251"/>
      <c r="M295" s="252"/>
      <c r="N295" s="253"/>
      <c r="O295" s="253"/>
      <c r="P295" s="253"/>
      <c r="Q295" s="253"/>
      <c r="R295" s="253"/>
      <c r="S295" s="253"/>
      <c r="T295" s="254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5" t="s">
        <v>142</v>
      </c>
      <c r="AU295" s="255" t="s">
        <v>85</v>
      </c>
      <c r="AV295" s="14" t="s">
        <v>85</v>
      </c>
      <c r="AW295" s="14" t="s">
        <v>36</v>
      </c>
      <c r="AX295" s="14" t="s">
        <v>76</v>
      </c>
      <c r="AY295" s="255" t="s">
        <v>129</v>
      </c>
    </row>
    <row r="296" s="15" customFormat="1">
      <c r="A296" s="15"/>
      <c r="B296" s="256"/>
      <c r="C296" s="257"/>
      <c r="D296" s="228" t="s">
        <v>142</v>
      </c>
      <c r="E296" s="258" t="s">
        <v>38</v>
      </c>
      <c r="F296" s="259" t="s">
        <v>148</v>
      </c>
      <c r="G296" s="257"/>
      <c r="H296" s="260">
        <v>233</v>
      </c>
      <c r="I296" s="261"/>
      <c r="J296" s="257"/>
      <c r="K296" s="257"/>
      <c r="L296" s="262"/>
      <c r="M296" s="263"/>
      <c r="N296" s="264"/>
      <c r="O296" s="264"/>
      <c r="P296" s="264"/>
      <c r="Q296" s="264"/>
      <c r="R296" s="264"/>
      <c r="S296" s="264"/>
      <c r="T296" s="265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66" t="s">
        <v>142</v>
      </c>
      <c r="AU296" s="266" t="s">
        <v>85</v>
      </c>
      <c r="AV296" s="15" t="s">
        <v>136</v>
      </c>
      <c r="AW296" s="15" t="s">
        <v>36</v>
      </c>
      <c r="AX296" s="15" t="s">
        <v>83</v>
      </c>
      <c r="AY296" s="266" t="s">
        <v>129</v>
      </c>
    </row>
    <row r="297" s="2" customFormat="1" ht="16.5" customHeight="1">
      <c r="A297" s="40"/>
      <c r="B297" s="41"/>
      <c r="C297" s="215" t="s">
        <v>400</v>
      </c>
      <c r="D297" s="215" t="s">
        <v>131</v>
      </c>
      <c r="E297" s="216" t="s">
        <v>401</v>
      </c>
      <c r="F297" s="217" t="s">
        <v>402</v>
      </c>
      <c r="G297" s="218" t="s">
        <v>241</v>
      </c>
      <c r="H297" s="219">
        <v>27</v>
      </c>
      <c r="I297" s="220"/>
      <c r="J297" s="221">
        <f>ROUND(I297*H297,2)</f>
        <v>0</v>
      </c>
      <c r="K297" s="217" t="s">
        <v>135</v>
      </c>
      <c r="L297" s="46"/>
      <c r="M297" s="222" t="s">
        <v>38</v>
      </c>
      <c r="N297" s="223" t="s">
        <v>49</v>
      </c>
      <c r="O297" s="87"/>
      <c r="P297" s="224">
        <f>O297*H297</f>
        <v>0</v>
      </c>
      <c r="Q297" s="224">
        <v>2.4142999999999999</v>
      </c>
      <c r="R297" s="224">
        <f>Q297*H297</f>
        <v>65.186099999999996</v>
      </c>
      <c r="S297" s="224">
        <v>0</v>
      </c>
      <c r="T297" s="225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6" t="s">
        <v>136</v>
      </c>
      <c r="AT297" s="226" t="s">
        <v>131</v>
      </c>
      <c r="AU297" s="226" t="s">
        <v>85</v>
      </c>
      <c r="AY297" s="19" t="s">
        <v>129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19" t="s">
        <v>136</v>
      </c>
      <c r="BK297" s="227">
        <f>ROUND(I297*H297,2)</f>
        <v>0</v>
      </c>
      <c r="BL297" s="19" t="s">
        <v>136</v>
      </c>
      <c r="BM297" s="226" t="s">
        <v>403</v>
      </c>
    </row>
    <row r="298" s="2" customFormat="1">
      <c r="A298" s="40"/>
      <c r="B298" s="41"/>
      <c r="C298" s="42"/>
      <c r="D298" s="228" t="s">
        <v>138</v>
      </c>
      <c r="E298" s="42"/>
      <c r="F298" s="229" t="s">
        <v>404</v>
      </c>
      <c r="G298" s="42"/>
      <c r="H298" s="42"/>
      <c r="I298" s="230"/>
      <c r="J298" s="42"/>
      <c r="K298" s="42"/>
      <c r="L298" s="46"/>
      <c r="M298" s="231"/>
      <c r="N298" s="232"/>
      <c r="O298" s="87"/>
      <c r="P298" s="87"/>
      <c r="Q298" s="87"/>
      <c r="R298" s="87"/>
      <c r="S298" s="87"/>
      <c r="T298" s="88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138</v>
      </c>
      <c r="AU298" s="19" t="s">
        <v>85</v>
      </c>
    </row>
    <row r="299" s="2" customFormat="1">
      <c r="A299" s="40"/>
      <c r="B299" s="41"/>
      <c r="C299" s="42"/>
      <c r="D299" s="233" t="s">
        <v>140</v>
      </c>
      <c r="E299" s="42"/>
      <c r="F299" s="234" t="s">
        <v>405</v>
      </c>
      <c r="G299" s="42"/>
      <c r="H299" s="42"/>
      <c r="I299" s="230"/>
      <c r="J299" s="42"/>
      <c r="K299" s="42"/>
      <c r="L299" s="46"/>
      <c r="M299" s="231"/>
      <c r="N299" s="232"/>
      <c r="O299" s="87"/>
      <c r="P299" s="87"/>
      <c r="Q299" s="87"/>
      <c r="R299" s="87"/>
      <c r="S299" s="87"/>
      <c r="T299" s="88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140</v>
      </c>
      <c r="AU299" s="19" t="s">
        <v>85</v>
      </c>
    </row>
    <row r="300" s="13" customFormat="1">
      <c r="A300" s="13"/>
      <c r="B300" s="235"/>
      <c r="C300" s="236"/>
      <c r="D300" s="228" t="s">
        <v>142</v>
      </c>
      <c r="E300" s="237" t="s">
        <v>38</v>
      </c>
      <c r="F300" s="238" t="s">
        <v>406</v>
      </c>
      <c r="G300" s="236"/>
      <c r="H300" s="237" t="s">
        <v>38</v>
      </c>
      <c r="I300" s="239"/>
      <c r="J300" s="236"/>
      <c r="K300" s="236"/>
      <c r="L300" s="240"/>
      <c r="M300" s="241"/>
      <c r="N300" s="242"/>
      <c r="O300" s="242"/>
      <c r="P300" s="242"/>
      <c r="Q300" s="242"/>
      <c r="R300" s="242"/>
      <c r="S300" s="242"/>
      <c r="T300" s="24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4" t="s">
        <v>142</v>
      </c>
      <c r="AU300" s="244" t="s">
        <v>85</v>
      </c>
      <c r="AV300" s="13" t="s">
        <v>83</v>
      </c>
      <c r="AW300" s="13" t="s">
        <v>36</v>
      </c>
      <c r="AX300" s="13" t="s">
        <v>76</v>
      </c>
      <c r="AY300" s="244" t="s">
        <v>129</v>
      </c>
    </row>
    <row r="301" s="13" customFormat="1">
      <c r="A301" s="13"/>
      <c r="B301" s="235"/>
      <c r="C301" s="236"/>
      <c r="D301" s="228" t="s">
        <v>142</v>
      </c>
      <c r="E301" s="237" t="s">
        <v>38</v>
      </c>
      <c r="F301" s="238" t="s">
        <v>407</v>
      </c>
      <c r="G301" s="236"/>
      <c r="H301" s="237" t="s">
        <v>38</v>
      </c>
      <c r="I301" s="239"/>
      <c r="J301" s="236"/>
      <c r="K301" s="236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142</v>
      </c>
      <c r="AU301" s="244" t="s">
        <v>85</v>
      </c>
      <c r="AV301" s="13" t="s">
        <v>83</v>
      </c>
      <c r="AW301" s="13" t="s">
        <v>36</v>
      </c>
      <c r="AX301" s="13" t="s">
        <v>76</v>
      </c>
      <c r="AY301" s="244" t="s">
        <v>129</v>
      </c>
    </row>
    <row r="302" s="14" customFormat="1">
      <c r="A302" s="14"/>
      <c r="B302" s="245"/>
      <c r="C302" s="246"/>
      <c r="D302" s="228" t="s">
        <v>142</v>
      </c>
      <c r="E302" s="247" t="s">
        <v>38</v>
      </c>
      <c r="F302" s="248" t="s">
        <v>408</v>
      </c>
      <c r="G302" s="246"/>
      <c r="H302" s="249">
        <v>67.5</v>
      </c>
      <c r="I302" s="250"/>
      <c r="J302" s="246"/>
      <c r="K302" s="246"/>
      <c r="L302" s="251"/>
      <c r="M302" s="252"/>
      <c r="N302" s="253"/>
      <c r="O302" s="253"/>
      <c r="P302" s="253"/>
      <c r="Q302" s="253"/>
      <c r="R302" s="253"/>
      <c r="S302" s="253"/>
      <c r="T302" s="25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5" t="s">
        <v>142</v>
      </c>
      <c r="AU302" s="255" t="s">
        <v>85</v>
      </c>
      <c r="AV302" s="14" t="s">
        <v>85</v>
      </c>
      <c r="AW302" s="14" t="s">
        <v>36</v>
      </c>
      <c r="AX302" s="14" t="s">
        <v>76</v>
      </c>
      <c r="AY302" s="255" t="s">
        <v>129</v>
      </c>
    </row>
    <row r="303" s="13" customFormat="1">
      <c r="A303" s="13"/>
      <c r="B303" s="235"/>
      <c r="C303" s="236"/>
      <c r="D303" s="228" t="s">
        <v>142</v>
      </c>
      <c r="E303" s="237" t="s">
        <v>38</v>
      </c>
      <c r="F303" s="238" t="s">
        <v>409</v>
      </c>
      <c r="G303" s="236"/>
      <c r="H303" s="237" t="s">
        <v>38</v>
      </c>
      <c r="I303" s="239"/>
      <c r="J303" s="236"/>
      <c r="K303" s="236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142</v>
      </c>
      <c r="AU303" s="244" t="s">
        <v>85</v>
      </c>
      <c r="AV303" s="13" t="s">
        <v>83</v>
      </c>
      <c r="AW303" s="13" t="s">
        <v>36</v>
      </c>
      <c r="AX303" s="13" t="s">
        <v>76</v>
      </c>
      <c r="AY303" s="244" t="s">
        <v>129</v>
      </c>
    </row>
    <row r="304" s="14" customFormat="1">
      <c r="A304" s="14"/>
      <c r="B304" s="245"/>
      <c r="C304" s="246"/>
      <c r="D304" s="228" t="s">
        <v>142</v>
      </c>
      <c r="E304" s="247" t="s">
        <v>38</v>
      </c>
      <c r="F304" s="248" t="s">
        <v>410</v>
      </c>
      <c r="G304" s="246"/>
      <c r="H304" s="249">
        <v>-40.5</v>
      </c>
      <c r="I304" s="250"/>
      <c r="J304" s="246"/>
      <c r="K304" s="246"/>
      <c r="L304" s="251"/>
      <c r="M304" s="252"/>
      <c r="N304" s="253"/>
      <c r="O304" s="253"/>
      <c r="P304" s="253"/>
      <c r="Q304" s="253"/>
      <c r="R304" s="253"/>
      <c r="S304" s="253"/>
      <c r="T304" s="254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5" t="s">
        <v>142</v>
      </c>
      <c r="AU304" s="255" t="s">
        <v>85</v>
      </c>
      <c r="AV304" s="14" t="s">
        <v>85</v>
      </c>
      <c r="AW304" s="14" t="s">
        <v>36</v>
      </c>
      <c r="AX304" s="14" t="s">
        <v>76</v>
      </c>
      <c r="AY304" s="255" t="s">
        <v>129</v>
      </c>
    </row>
    <row r="305" s="15" customFormat="1">
      <c r="A305" s="15"/>
      <c r="B305" s="256"/>
      <c r="C305" s="257"/>
      <c r="D305" s="228" t="s">
        <v>142</v>
      </c>
      <c r="E305" s="258" t="s">
        <v>38</v>
      </c>
      <c r="F305" s="259" t="s">
        <v>148</v>
      </c>
      <c r="G305" s="257"/>
      <c r="H305" s="260">
        <v>27</v>
      </c>
      <c r="I305" s="261"/>
      <c r="J305" s="257"/>
      <c r="K305" s="257"/>
      <c r="L305" s="262"/>
      <c r="M305" s="263"/>
      <c r="N305" s="264"/>
      <c r="O305" s="264"/>
      <c r="P305" s="264"/>
      <c r="Q305" s="264"/>
      <c r="R305" s="264"/>
      <c r="S305" s="264"/>
      <c r="T305" s="265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66" t="s">
        <v>142</v>
      </c>
      <c r="AU305" s="266" t="s">
        <v>85</v>
      </c>
      <c r="AV305" s="15" t="s">
        <v>136</v>
      </c>
      <c r="AW305" s="15" t="s">
        <v>36</v>
      </c>
      <c r="AX305" s="15" t="s">
        <v>83</v>
      </c>
      <c r="AY305" s="266" t="s">
        <v>129</v>
      </c>
    </row>
    <row r="306" s="2" customFormat="1" ht="16.5" customHeight="1">
      <c r="A306" s="40"/>
      <c r="B306" s="41"/>
      <c r="C306" s="215" t="s">
        <v>411</v>
      </c>
      <c r="D306" s="215" t="s">
        <v>131</v>
      </c>
      <c r="E306" s="216" t="s">
        <v>412</v>
      </c>
      <c r="F306" s="217" t="s">
        <v>413</v>
      </c>
      <c r="G306" s="218" t="s">
        <v>241</v>
      </c>
      <c r="H306" s="219">
        <v>40.5</v>
      </c>
      <c r="I306" s="220"/>
      <c r="J306" s="221">
        <f>ROUND(I306*H306,2)</f>
        <v>0</v>
      </c>
      <c r="K306" s="217" t="s">
        <v>38</v>
      </c>
      <c r="L306" s="46"/>
      <c r="M306" s="222" t="s">
        <v>38</v>
      </c>
      <c r="N306" s="223" t="s">
        <v>49</v>
      </c>
      <c r="O306" s="87"/>
      <c r="P306" s="224">
        <f>O306*H306</f>
        <v>0</v>
      </c>
      <c r="Q306" s="224">
        <v>2.4142999999999999</v>
      </c>
      <c r="R306" s="224">
        <f>Q306*H306</f>
        <v>97.779150000000001</v>
      </c>
      <c r="S306" s="224">
        <v>0</v>
      </c>
      <c r="T306" s="225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6" t="s">
        <v>136</v>
      </c>
      <c r="AT306" s="226" t="s">
        <v>131</v>
      </c>
      <c r="AU306" s="226" t="s">
        <v>85</v>
      </c>
      <c r="AY306" s="19" t="s">
        <v>129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19" t="s">
        <v>136</v>
      </c>
      <c r="BK306" s="227">
        <f>ROUND(I306*H306,2)</f>
        <v>0</v>
      </c>
      <c r="BL306" s="19" t="s">
        <v>136</v>
      </c>
      <c r="BM306" s="226" t="s">
        <v>414</v>
      </c>
    </row>
    <row r="307" s="2" customFormat="1">
      <c r="A307" s="40"/>
      <c r="B307" s="41"/>
      <c r="C307" s="42"/>
      <c r="D307" s="228" t="s">
        <v>138</v>
      </c>
      <c r="E307" s="42"/>
      <c r="F307" s="229" t="s">
        <v>415</v>
      </c>
      <c r="G307" s="42"/>
      <c r="H307" s="42"/>
      <c r="I307" s="230"/>
      <c r="J307" s="42"/>
      <c r="K307" s="42"/>
      <c r="L307" s="46"/>
      <c r="M307" s="231"/>
      <c r="N307" s="232"/>
      <c r="O307" s="87"/>
      <c r="P307" s="87"/>
      <c r="Q307" s="87"/>
      <c r="R307" s="87"/>
      <c r="S307" s="87"/>
      <c r="T307" s="88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138</v>
      </c>
      <c r="AU307" s="19" t="s">
        <v>85</v>
      </c>
    </row>
    <row r="308" s="13" customFormat="1">
      <c r="A308" s="13"/>
      <c r="B308" s="235"/>
      <c r="C308" s="236"/>
      <c r="D308" s="228" t="s">
        <v>142</v>
      </c>
      <c r="E308" s="237" t="s">
        <v>38</v>
      </c>
      <c r="F308" s="238" t="s">
        <v>416</v>
      </c>
      <c r="G308" s="236"/>
      <c r="H308" s="237" t="s">
        <v>38</v>
      </c>
      <c r="I308" s="239"/>
      <c r="J308" s="236"/>
      <c r="K308" s="236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142</v>
      </c>
      <c r="AU308" s="244" t="s">
        <v>85</v>
      </c>
      <c r="AV308" s="13" t="s">
        <v>83</v>
      </c>
      <c r="AW308" s="13" t="s">
        <v>36</v>
      </c>
      <c r="AX308" s="13" t="s">
        <v>76</v>
      </c>
      <c r="AY308" s="244" t="s">
        <v>129</v>
      </c>
    </row>
    <row r="309" s="14" customFormat="1">
      <c r="A309" s="14"/>
      <c r="B309" s="245"/>
      <c r="C309" s="246"/>
      <c r="D309" s="228" t="s">
        <v>142</v>
      </c>
      <c r="E309" s="247" t="s">
        <v>38</v>
      </c>
      <c r="F309" s="248" t="s">
        <v>254</v>
      </c>
      <c r="G309" s="246"/>
      <c r="H309" s="249">
        <v>40.5</v>
      </c>
      <c r="I309" s="250"/>
      <c r="J309" s="246"/>
      <c r="K309" s="246"/>
      <c r="L309" s="251"/>
      <c r="M309" s="252"/>
      <c r="N309" s="253"/>
      <c r="O309" s="253"/>
      <c r="P309" s="253"/>
      <c r="Q309" s="253"/>
      <c r="R309" s="253"/>
      <c r="S309" s="253"/>
      <c r="T309" s="25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5" t="s">
        <v>142</v>
      </c>
      <c r="AU309" s="255" t="s">
        <v>85</v>
      </c>
      <c r="AV309" s="14" t="s">
        <v>85</v>
      </c>
      <c r="AW309" s="14" t="s">
        <v>36</v>
      </c>
      <c r="AX309" s="14" t="s">
        <v>83</v>
      </c>
      <c r="AY309" s="255" t="s">
        <v>129</v>
      </c>
    </row>
    <row r="310" s="2" customFormat="1" ht="16.5" customHeight="1">
      <c r="A310" s="40"/>
      <c r="B310" s="41"/>
      <c r="C310" s="215" t="s">
        <v>417</v>
      </c>
      <c r="D310" s="215" t="s">
        <v>131</v>
      </c>
      <c r="E310" s="216" t="s">
        <v>418</v>
      </c>
      <c r="F310" s="217" t="s">
        <v>419</v>
      </c>
      <c r="G310" s="218" t="s">
        <v>159</v>
      </c>
      <c r="H310" s="219">
        <v>458</v>
      </c>
      <c r="I310" s="220"/>
      <c r="J310" s="221">
        <f>ROUND(I310*H310,2)</f>
        <v>0</v>
      </c>
      <c r="K310" s="217" t="s">
        <v>135</v>
      </c>
      <c r="L310" s="46"/>
      <c r="M310" s="222" t="s">
        <v>38</v>
      </c>
      <c r="N310" s="223" t="s">
        <v>49</v>
      </c>
      <c r="O310" s="87"/>
      <c r="P310" s="224">
        <f>O310*H310</f>
        <v>0</v>
      </c>
      <c r="Q310" s="224">
        <v>0</v>
      </c>
      <c r="R310" s="224">
        <f>Q310*H310</f>
        <v>0</v>
      </c>
      <c r="S310" s="224">
        <v>0</v>
      </c>
      <c r="T310" s="225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6" t="s">
        <v>136</v>
      </c>
      <c r="AT310" s="226" t="s">
        <v>131</v>
      </c>
      <c r="AU310" s="226" t="s">
        <v>85</v>
      </c>
      <c r="AY310" s="19" t="s">
        <v>129</v>
      </c>
      <c r="BE310" s="227">
        <f>IF(N310="základní",J310,0)</f>
        <v>0</v>
      </c>
      <c r="BF310" s="227">
        <f>IF(N310="snížená",J310,0)</f>
        <v>0</v>
      </c>
      <c r="BG310" s="227">
        <f>IF(N310="zákl. přenesená",J310,0)</f>
        <v>0</v>
      </c>
      <c r="BH310" s="227">
        <f>IF(N310="sníž. přenesená",J310,0)</f>
        <v>0</v>
      </c>
      <c r="BI310" s="227">
        <f>IF(N310="nulová",J310,0)</f>
        <v>0</v>
      </c>
      <c r="BJ310" s="19" t="s">
        <v>136</v>
      </c>
      <c r="BK310" s="227">
        <f>ROUND(I310*H310,2)</f>
        <v>0</v>
      </c>
      <c r="BL310" s="19" t="s">
        <v>136</v>
      </c>
      <c r="BM310" s="226" t="s">
        <v>420</v>
      </c>
    </row>
    <row r="311" s="2" customFormat="1">
      <c r="A311" s="40"/>
      <c r="B311" s="41"/>
      <c r="C311" s="42"/>
      <c r="D311" s="228" t="s">
        <v>138</v>
      </c>
      <c r="E311" s="42"/>
      <c r="F311" s="229" t="s">
        <v>421</v>
      </c>
      <c r="G311" s="42"/>
      <c r="H311" s="42"/>
      <c r="I311" s="230"/>
      <c r="J311" s="42"/>
      <c r="K311" s="42"/>
      <c r="L311" s="46"/>
      <c r="M311" s="231"/>
      <c r="N311" s="232"/>
      <c r="O311" s="87"/>
      <c r="P311" s="87"/>
      <c r="Q311" s="87"/>
      <c r="R311" s="87"/>
      <c r="S311" s="87"/>
      <c r="T311" s="88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138</v>
      </c>
      <c r="AU311" s="19" t="s">
        <v>85</v>
      </c>
    </row>
    <row r="312" s="2" customFormat="1">
      <c r="A312" s="40"/>
      <c r="B312" s="41"/>
      <c r="C312" s="42"/>
      <c r="D312" s="233" t="s">
        <v>140</v>
      </c>
      <c r="E312" s="42"/>
      <c r="F312" s="234" t="s">
        <v>422</v>
      </c>
      <c r="G312" s="42"/>
      <c r="H312" s="42"/>
      <c r="I312" s="230"/>
      <c r="J312" s="42"/>
      <c r="K312" s="42"/>
      <c r="L312" s="46"/>
      <c r="M312" s="231"/>
      <c r="N312" s="232"/>
      <c r="O312" s="87"/>
      <c r="P312" s="87"/>
      <c r="Q312" s="87"/>
      <c r="R312" s="87"/>
      <c r="S312" s="87"/>
      <c r="T312" s="88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140</v>
      </c>
      <c r="AU312" s="19" t="s">
        <v>85</v>
      </c>
    </row>
    <row r="313" s="13" customFormat="1">
      <c r="A313" s="13"/>
      <c r="B313" s="235"/>
      <c r="C313" s="236"/>
      <c r="D313" s="228" t="s">
        <v>142</v>
      </c>
      <c r="E313" s="237" t="s">
        <v>38</v>
      </c>
      <c r="F313" s="238" t="s">
        <v>423</v>
      </c>
      <c r="G313" s="236"/>
      <c r="H313" s="237" t="s">
        <v>38</v>
      </c>
      <c r="I313" s="239"/>
      <c r="J313" s="236"/>
      <c r="K313" s="236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142</v>
      </c>
      <c r="AU313" s="244" t="s">
        <v>85</v>
      </c>
      <c r="AV313" s="13" t="s">
        <v>83</v>
      </c>
      <c r="AW313" s="13" t="s">
        <v>36</v>
      </c>
      <c r="AX313" s="13" t="s">
        <v>76</v>
      </c>
      <c r="AY313" s="244" t="s">
        <v>129</v>
      </c>
    </row>
    <row r="314" s="13" customFormat="1">
      <c r="A314" s="13"/>
      <c r="B314" s="235"/>
      <c r="C314" s="236"/>
      <c r="D314" s="228" t="s">
        <v>142</v>
      </c>
      <c r="E314" s="237" t="s">
        <v>38</v>
      </c>
      <c r="F314" s="238" t="s">
        <v>424</v>
      </c>
      <c r="G314" s="236"/>
      <c r="H314" s="237" t="s">
        <v>38</v>
      </c>
      <c r="I314" s="239"/>
      <c r="J314" s="236"/>
      <c r="K314" s="236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142</v>
      </c>
      <c r="AU314" s="244" t="s">
        <v>85</v>
      </c>
      <c r="AV314" s="13" t="s">
        <v>83</v>
      </c>
      <c r="AW314" s="13" t="s">
        <v>36</v>
      </c>
      <c r="AX314" s="13" t="s">
        <v>76</v>
      </c>
      <c r="AY314" s="244" t="s">
        <v>129</v>
      </c>
    </row>
    <row r="315" s="14" customFormat="1">
      <c r="A315" s="14"/>
      <c r="B315" s="245"/>
      <c r="C315" s="246"/>
      <c r="D315" s="228" t="s">
        <v>142</v>
      </c>
      <c r="E315" s="247" t="s">
        <v>38</v>
      </c>
      <c r="F315" s="248" t="s">
        <v>425</v>
      </c>
      <c r="G315" s="246"/>
      <c r="H315" s="249">
        <v>225</v>
      </c>
      <c r="I315" s="250"/>
      <c r="J315" s="246"/>
      <c r="K315" s="246"/>
      <c r="L315" s="251"/>
      <c r="M315" s="252"/>
      <c r="N315" s="253"/>
      <c r="O315" s="253"/>
      <c r="P315" s="253"/>
      <c r="Q315" s="253"/>
      <c r="R315" s="253"/>
      <c r="S315" s="253"/>
      <c r="T315" s="254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5" t="s">
        <v>142</v>
      </c>
      <c r="AU315" s="255" t="s">
        <v>85</v>
      </c>
      <c r="AV315" s="14" t="s">
        <v>85</v>
      </c>
      <c r="AW315" s="14" t="s">
        <v>36</v>
      </c>
      <c r="AX315" s="14" t="s">
        <v>76</v>
      </c>
      <c r="AY315" s="255" t="s">
        <v>129</v>
      </c>
    </row>
    <row r="316" s="13" customFormat="1">
      <c r="A316" s="13"/>
      <c r="B316" s="235"/>
      <c r="C316" s="236"/>
      <c r="D316" s="228" t="s">
        <v>142</v>
      </c>
      <c r="E316" s="237" t="s">
        <v>38</v>
      </c>
      <c r="F316" s="238" t="s">
        <v>426</v>
      </c>
      <c r="G316" s="236"/>
      <c r="H316" s="237" t="s">
        <v>38</v>
      </c>
      <c r="I316" s="239"/>
      <c r="J316" s="236"/>
      <c r="K316" s="236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142</v>
      </c>
      <c r="AU316" s="244" t="s">
        <v>85</v>
      </c>
      <c r="AV316" s="13" t="s">
        <v>83</v>
      </c>
      <c r="AW316" s="13" t="s">
        <v>36</v>
      </c>
      <c r="AX316" s="13" t="s">
        <v>76</v>
      </c>
      <c r="AY316" s="244" t="s">
        <v>129</v>
      </c>
    </row>
    <row r="317" s="14" customFormat="1">
      <c r="A317" s="14"/>
      <c r="B317" s="245"/>
      <c r="C317" s="246"/>
      <c r="D317" s="228" t="s">
        <v>142</v>
      </c>
      <c r="E317" s="247" t="s">
        <v>38</v>
      </c>
      <c r="F317" s="248" t="s">
        <v>427</v>
      </c>
      <c r="G317" s="246"/>
      <c r="H317" s="249">
        <v>233</v>
      </c>
      <c r="I317" s="250"/>
      <c r="J317" s="246"/>
      <c r="K317" s="246"/>
      <c r="L317" s="251"/>
      <c r="M317" s="252"/>
      <c r="N317" s="253"/>
      <c r="O317" s="253"/>
      <c r="P317" s="253"/>
      <c r="Q317" s="253"/>
      <c r="R317" s="253"/>
      <c r="S317" s="253"/>
      <c r="T317" s="25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5" t="s">
        <v>142</v>
      </c>
      <c r="AU317" s="255" t="s">
        <v>85</v>
      </c>
      <c r="AV317" s="14" t="s">
        <v>85</v>
      </c>
      <c r="AW317" s="14" t="s">
        <v>36</v>
      </c>
      <c r="AX317" s="14" t="s">
        <v>76</v>
      </c>
      <c r="AY317" s="255" t="s">
        <v>129</v>
      </c>
    </row>
    <row r="318" s="15" customFormat="1">
      <c r="A318" s="15"/>
      <c r="B318" s="256"/>
      <c r="C318" s="257"/>
      <c r="D318" s="228" t="s">
        <v>142</v>
      </c>
      <c r="E318" s="258" t="s">
        <v>38</v>
      </c>
      <c r="F318" s="259" t="s">
        <v>148</v>
      </c>
      <c r="G318" s="257"/>
      <c r="H318" s="260">
        <v>458</v>
      </c>
      <c r="I318" s="261"/>
      <c r="J318" s="257"/>
      <c r="K318" s="257"/>
      <c r="L318" s="262"/>
      <c r="M318" s="263"/>
      <c r="N318" s="264"/>
      <c r="O318" s="264"/>
      <c r="P318" s="264"/>
      <c r="Q318" s="264"/>
      <c r="R318" s="264"/>
      <c r="S318" s="264"/>
      <c r="T318" s="265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66" t="s">
        <v>142</v>
      </c>
      <c r="AU318" s="266" t="s">
        <v>85</v>
      </c>
      <c r="AV318" s="15" t="s">
        <v>136</v>
      </c>
      <c r="AW318" s="15" t="s">
        <v>36</v>
      </c>
      <c r="AX318" s="15" t="s">
        <v>83</v>
      </c>
      <c r="AY318" s="266" t="s">
        <v>129</v>
      </c>
    </row>
    <row r="319" s="12" customFormat="1" ht="22.8" customHeight="1">
      <c r="A319" s="12"/>
      <c r="B319" s="199"/>
      <c r="C319" s="200"/>
      <c r="D319" s="201" t="s">
        <v>75</v>
      </c>
      <c r="E319" s="213" t="s">
        <v>201</v>
      </c>
      <c r="F319" s="213" t="s">
        <v>428</v>
      </c>
      <c r="G319" s="200"/>
      <c r="H319" s="200"/>
      <c r="I319" s="203"/>
      <c r="J319" s="214">
        <f>BK319</f>
        <v>0</v>
      </c>
      <c r="K319" s="200"/>
      <c r="L319" s="205"/>
      <c r="M319" s="206"/>
      <c r="N319" s="207"/>
      <c r="O319" s="207"/>
      <c r="P319" s="208">
        <f>SUM(P320:P342)</f>
        <v>0</v>
      </c>
      <c r="Q319" s="207"/>
      <c r="R319" s="208">
        <f>SUM(R320:R342)</f>
        <v>0.79580399999999996</v>
      </c>
      <c r="S319" s="207"/>
      <c r="T319" s="209">
        <f>SUM(T320:T342)</f>
        <v>100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10" t="s">
        <v>83</v>
      </c>
      <c r="AT319" s="211" t="s">
        <v>75</v>
      </c>
      <c r="AU319" s="211" t="s">
        <v>83</v>
      </c>
      <c r="AY319" s="210" t="s">
        <v>129</v>
      </c>
      <c r="BK319" s="212">
        <f>SUM(BK320:BK342)</f>
        <v>0</v>
      </c>
    </row>
    <row r="320" s="2" customFormat="1" ht="16.5" customHeight="1">
      <c r="A320" s="40"/>
      <c r="B320" s="41"/>
      <c r="C320" s="215" t="s">
        <v>429</v>
      </c>
      <c r="D320" s="215" t="s">
        <v>131</v>
      </c>
      <c r="E320" s="216" t="s">
        <v>430</v>
      </c>
      <c r="F320" s="217" t="s">
        <v>431</v>
      </c>
      <c r="G320" s="218" t="s">
        <v>159</v>
      </c>
      <c r="H320" s="219">
        <v>2</v>
      </c>
      <c r="I320" s="220"/>
      <c r="J320" s="221">
        <f>ROUND(I320*H320,2)</f>
        <v>0</v>
      </c>
      <c r="K320" s="217" t="s">
        <v>38</v>
      </c>
      <c r="L320" s="46"/>
      <c r="M320" s="222" t="s">
        <v>38</v>
      </c>
      <c r="N320" s="223" t="s">
        <v>49</v>
      </c>
      <c r="O320" s="87"/>
      <c r="P320" s="224">
        <f>O320*H320</f>
        <v>0</v>
      </c>
      <c r="Q320" s="224">
        <v>0.00013999999999999999</v>
      </c>
      <c r="R320" s="224">
        <f>Q320*H320</f>
        <v>0.00027999999999999998</v>
      </c>
      <c r="S320" s="224">
        <v>0</v>
      </c>
      <c r="T320" s="225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6" t="s">
        <v>136</v>
      </c>
      <c r="AT320" s="226" t="s">
        <v>131</v>
      </c>
      <c r="AU320" s="226" t="s">
        <v>85</v>
      </c>
      <c r="AY320" s="19" t="s">
        <v>129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19" t="s">
        <v>136</v>
      </c>
      <c r="BK320" s="227">
        <f>ROUND(I320*H320,2)</f>
        <v>0</v>
      </c>
      <c r="BL320" s="19" t="s">
        <v>136</v>
      </c>
      <c r="BM320" s="226" t="s">
        <v>432</v>
      </c>
    </row>
    <row r="321" s="2" customFormat="1">
      <c r="A321" s="40"/>
      <c r="B321" s="41"/>
      <c r="C321" s="42"/>
      <c r="D321" s="228" t="s">
        <v>138</v>
      </c>
      <c r="E321" s="42"/>
      <c r="F321" s="229" t="s">
        <v>431</v>
      </c>
      <c r="G321" s="42"/>
      <c r="H321" s="42"/>
      <c r="I321" s="230"/>
      <c r="J321" s="42"/>
      <c r="K321" s="42"/>
      <c r="L321" s="46"/>
      <c r="M321" s="231"/>
      <c r="N321" s="232"/>
      <c r="O321" s="87"/>
      <c r="P321" s="87"/>
      <c r="Q321" s="87"/>
      <c r="R321" s="87"/>
      <c r="S321" s="87"/>
      <c r="T321" s="88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138</v>
      </c>
      <c r="AU321" s="19" t="s">
        <v>85</v>
      </c>
    </row>
    <row r="322" s="13" customFormat="1">
      <c r="A322" s="13"/>
      <c r="B322" s="235"/>
      <c r="C322" s="236"/>
      <c r="D322" s="228" t="s">
        <v>142</v>
      </c>
      <c r="E322" s="237" t="s">
        <v>38</v>
      </c>
      <c r="F322" s="238" t="s">
        <v>433</v>
      </c>
      <c r="G322" s="236"/>
      <c r="H322" s="237" t="s">
        <v>38</v>
      </c>
      <c r="I322" s="239"/>
      <c r="J322" s="236"/>
      <c r="K322" s="236"/>
      <c r="L322" s="240"/>
      <c r="M322" s="241"/>
      <c r="N322" s="242"/>
      <c r="O322" s="242"/>
      <c r="P322" s="242"/>
      <c r="Q322" s="242"/>
      <c r="R322" s="242"/>
      <c r="S322" s="242"/>
      <c r="T322" s="24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4" t="s">
        <v>142</v>
      </c>
      <c r="AU322" s="244" t="s">
        <v>85</v>
      </c>
      <c r="AV322" s="13" t="s">
        <v>83</v>
      </c>
      <c r="AW322" s="13" t="s">
        <v>36</v>
      </c>
      <c r="AX322" s="13" t="s">
        <v>76</v>
      </c>
      <c r="AY322" s="244" t="s">
        <v>129</v>
      </c>
    </row>
    <row r="323" s="14" customFormat="1">
      <c r="A323" s="14"/>
      <c r="B323" s="245"/>
      <c r="C323" s="246"/>
      <c r="D323" s="228" t="s">
        <v>142</v>
      </c>
      <c r="E323" s="247" t="s">
        <v>38</v>
      </c>
      <c r="F323" s="248" t="s">
        <v>434</v>
      </c>
      <c r="G323" s="246"/>
      <c r="H323" s="249">
        <v>2</v>
      </c>
      <c r="I323" s="250"/>
      <c r="J323" s="246"/>
      <c r="K323" s="246"/>
      <c r="L323" s="251"/>
      <c r="M323" s="252"/>
      <c r="N323" s="253"/>
      <c r="O323" s="253"/>
      <c r="P323" s="253"/>
      <c r="Q323" s="253"/>
      <c r="R323" s="253"/>
      <c r="S323" s="253"/>
      <c r="T323" s="254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5" t="s">
        <v>142</v>
      </c>
      <c r="AU323" s="255" t="s">
        <v>85</v>
      </c>
      <c r="AV323" s="14" t="s">
        <v>85</v>
      </c>
      <c r="AW323" s="14" t="s">
        <v>36</v>
      </c>
      <c r="AX323" s="14" t="s">
        <v>83</v>
      </c>
      <c r="AY323" s="255" t="s">
        <v>129</v>
      </c>
    </row>
    <row r="324" s="2" customFormat="1" ht="16.5" customHeight="1">
      <c r="A324" s="40"/>
      <c r="B324" s="41"/>
      <c r="C324" s="215" t="s">
        <v>435</v>
      </c>
      <c r="D324" s="215" t="s">
        <v>131</v>
      </c>
      <c r="E324" s="216" t="s">
        <v>436</v>
      </c>
      <c r="F324" s="217" t="s">
        <v>437</v>
      </c>
      <c r="G324" s="218" t="s">
        <v>159</v>
      </c>
      <c r="H324" s="219">
        <v>11.199999999999999</v>
      </c>
      <c r="I324" s="220"/>
      <c r="J324" s="221">
        <f>ROUND(I324*H324,2)</f>
        <v>0</v>
      </c>
      <c r="K324" s="217" t="s">
        <v>135</v>
      </c>
      <c r="L324" s="46"/>
      <c r="M324" s="222" t="s">
        <v>38</v>
      </c>
      <c r="N324" s="223" t="s">
        <v>49</v>
      </c>
      <c r="O324" s="87"/>
      <c r="P324" s="224">
        <f>O324*H324</f>
        <v>0</v>
      </c>
      <c r="Q324" s="224">
        <v>0.0055199999999999997</v>
      </c>
      <c r="R324" s="224">
        <f>Q324*H324</f>
        <v>0.06182399999999999</v>
      </c>
      <c r="S324" s="224">
        <v>0</v>
      </c>
      <c r="T324" s="225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6" t="s">
        <v>136</v>
      </c>
      <c r="AT324" s="226" t="s">
        <v>131</v>
      </c>
      <c r="AU324" s="226" t="s">
        <v>85</v>
      </c>
      <c r="AY324" s="19" t="s">
        <v>129</v>
      </c>
      <c r="BE324" s="227">
        <f>IF(N324="základní",J324,0)</f>
        <v>0</v>
      </c>
      <c r="BF324" s="227">
        <f>IF(N324="snížená",J324,0)</f>
        <v>0</v>
      </c>
      <c r="BG324" s="227">
        <f>IF(N324="zákl. přenesená",J324,0)</f>
        <v>0</v>
      </c>
      <c r="BH324" s="227">
        <f>IF(N324="sníž. přenesená",J324,0)</f>
        <v>0</v>
      </c>
      <c r="BI324" s="227">
        <f>IF(N324="nulová",J324,0)</f>
        <v>0</v>
      </c>
      <c r="BJ324" s="19" t="s">
        <v>136</v>
      </c>
      <c r="BK324" s="227">
        <f>ROUND(I324*H324,2)</f>
        <v>0</v>
      </c>
      <c r="BL324" s="19" t="s">
        <v>136</v>
      </c>
      <c r="BM324" s="226" t="s">
        <v>438</v>
      </c>
    </row>
    <row r="325" s="2" customFormat="1">
      <c r="A325" s="40"/>
      <c r="B325" s="41"/>
      <c r="C325" s="42"/>
      <c r="D325" s="228" t="s">
        <v>138</v>
      </c>
      <c r="E325" s="42"/>
      <c r="F325" s="229" t="s">
        <v>439</v>
      </c>
      <c r="G325" s="42"/>
      <c r="H325" s="42"/>
      <c r="I325" s="230"/>
      <c r="J325" s="42"/>
      <c r="K325" s="42"/>
      <c r="L325" s="46"/>
      <c r="M325" s="231"/>
      <c r="N325" s="232"/>
      <c r="O325" s="87"/>
      <c r="P325" s="87"/>
      <c r="Q325" s="87"/>
      <c r="R325" s="87"/>
      <c r="S325" s="87"/>
      <c r="T325" s="88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138</v>
      </c>
      <c r="AU325" s="19" t="s">
        <v>85</v>
      </c>
    </row>
    <row r="326" s="2" customFormat="1">
      <c r="A326" s="40"/>
      <c r="B326" s="41"/>
      <c r="C326" s="42"/>
      <c r="D326" s="233" t="s">
        <v>140</v>
      </c>
      <c r="E326" s="42"/>
      <c r="F326" s="234" t="s">
        <v>440</v>
      </c>
      <c r="G326" s="42"/>
      <c r="H326" s="42"/>
      <c r="I326" s="230"/>
      <c r="J326" s="42"/>
      <c r="K326" s="42"/>
      <c r="L326" s="46"/>
      <c r="M326" s="231"/>
      <c r="N326" s="232"/>
      <c r="O326" s="87"/>
      <c r="P326" s="87"/>
      <c r="Q326" s="87"/>
      <c r="R326" s="87"/>
      <c r="S326" s="87"/>
      <c r="T326" s="88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140</v>
      </c>
      <c r="AU326" s="19" t="s">
        <v>85</v>
      </c>
    </row>
    <row r="327" s="13" customFormat="1">
      <c r="A327" s="13"/>
      <c r="B327" s="235"/>
      <c r="C327" s="236"/>
      <c r="D327" s="228" t="s">
        <v>142</v>
      </c>
      <c r="E327" s="237" t="s">
        <v>38</v>
      </c>
      <c r="F327" s="238" t="s">
        <v>441</v>
      </c>
      <c r="G327" s="236"/>
      <c r="H327" s="237" t="s">
        <v>38</v>
      </c>
      <c r="I327" s="239"/>
      <c r="J327" s="236"/>
      <c r="K327" s="236"/>
      <c r="L327" s="240"/>
      <c r="M327" s="241"/>
      <c r="N327" s="242"/>
      <c r="O327" s="242"/>
      <c r="P327" s="242"/>
      <c r="Q327" s="242"/>
      <c r="R327" s="242"/>
      <c r="S327" s="242"/>
      <c r="T327" s="24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4" t="s">
        <v>142</v>
      </c>
      <c r="AU327" s="244" t="s">
        <v>85</v>
      </c>
      <c r="AV327" s="13" t="s">
        <v>83</v>
      </c>
      <c r="AW327" s="13" t="s">
        <v>36</v>
      </c>
      <c r="AX327" s="13" t="s">
        <v>76</v>
      </c>
      <c r="AY327" s="244" t="s">
        <v>129</v>
      </c>
    </row>
    <row r="328" s="14" customFormat="1">
      <c r="A328" s="14"/>
      <c r="B328" s="245"/>
      <c r="C328" s="246"/>
      <c r="D328" s="228" t="s">
        <v>142</v>
      </c>
      <c r="E328" s="247" t="s">
        <v>38</v>
      </c>
      <c r="F328" s="248" t="s">
        <v>442</v>
      </c>
      <c r="G328" s="246"/>
      <c r="H328" s="249">
        <v>11.199999999999999</v>
      </c>
      <c r="I328" s="250"/>
      <c r="J328" s="246"/>
      <c r="K328" s="246"/>
      <c r="L328" s="251"/>
      <c r="M328" s="252"/>
      <c r="N328" s="253"/>
      <c r="O328" s="253"/>
      <c r="P328" s="253"/>
      <c r="Q328" s="253"/>
      <c r="R328" s="253"/>
      <c r="S328" s="253"/>
      <c r="T328" s="25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5" t="s">
        <v>142</v>
      </c>
      <c r="AU328" s="255" t="s">
        <v>85</v>
      </c>
      <c r="AV328" s="14" t="s">
        <v>85</v>
      </c>
      <c r="AW328" s="14" t="s">
        <v>36</v>
      </c>
      <c r="AX328" s="14" t="s">
        <v>83</v>
      </c>
      <c r="AY328" s="255" t="s">
        <v>129</v>
      </c>
    </row>
    <row r="329" s="2" customFormat="1" ht="16.5" customHeight="1">
      <c r="A329" s="40"/>
      <c r="B329" s="41"/>
      <c r="C329" s="215" t="s">
        <v>443</v>
      </c>
      <c r="D329" s="215" t="s">
        <v>131</v>
      </c>
      <c r="E329" s="216" t="s">
        <v>444</v>
      </c>
      <c r="F329" s="217" t="s">
        <v>445</v>
      </c>
      <c r="G329" s="218" t="s">
        <v>241</v>
      </c>
      <c r="H329" s="219">
        <v>50</v>
      </c>
      <c r="I329" s="220"/>
      <c r="J329" s="221">
        <f>ROUND(I329*H329,2)</f>
        <v>0</v>
      </c>
      <c r="K329" s="217" t="s">
        <v>135</v>
      </c>
      <c r="L329" s="46"/>
      <c r="M329" s="222" t="s">
        <v>38</v>
      </c>
      <c r="N329" s="223" t="s">
        <v>49</v>
      </c>
      <c r="O329" s="87"/>
      <c r="P329" s="224">
        <f>O329*H329</f>
        <v>0</v>
      </c>
      <c r="Q329" s="224">
        <v>0</v>
      </c>
      <c r="R329" s="224">
        <f>Q329*H329</f>
        <v>0</v>
      </c>
      <c r="S329" s="224">
        <v>2</v>
      </c>
      <c r="T329" s="225">
        <f>S329*H329</f>
        <v>100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6" t="s">
        <v>136</v>
      </c>
      <c r="AT329" s="226" t="s">
        <v>131</v>
      </c>
      <c r="AU329" s="226" t="s">
        <v>85</v>
      </c>
      <c r="AY329" s="19" t="s">
        <v>129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19" t="s">
        <v>136</v>
      </c>
      <c r="BK329" s="227">
        <f>ROUND(I329*H329,2)</f>
        <v>0</v>
      </c>
      <c r="BL329" s="19" t="s">
        <v>136</v>
      </c>
      <c r="BM329" s="226" t="s">
        <v>446</v>
      </c>
    </row>
    <row r="330" s="2" customFormat="1">
      <c r="A330" s="40"/>
      <c r="B330" s="41"/>
      <c r="C330" s="42"/>
      <c r="D330" s="228" t="s">
        <v>138</v>
      </c>
      <c r="E330" s="42"/>
      <c r="F330" s="229" t="s">
        <v>445</v>
      </c>
      <c r="G330" s="42"/>
      <c r="H330" s="42"/>
      <c r="I330" s="230"/>
      <c r="J330" s="42"/>
      <c r="K330" s="42"/>
      <c r="L330" s="46"/>
      <c r="M330" s="231"/>
      <c r="N330" s="232"/>
      <c r="O330" s="87"/>
      <c r="P330" s="87"/>
      <c r="Q330" s="87"/>
      <c r="R330" s="87"/>
      <c r="S330" s="87"/>
      <c r="T330" s="88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138</v>
      </c>
      <c r="AU330" s="19" t="s">
        <v>85</v>
      </c>
    </row>
    <row r="331" s="2" customFormat="1">
      <c r="A331" s="40"/>
      <c r="B331" s="41"/>
      <c r="C331" s="42"/>
      <c r="D331" s="233" t="s">
        <v>140</v>
      </c>
      <c r="E331" s="42"/>
      <c r="F331" s="234" t="s">
        <v>447</v>
      </c>
      <c r="G331" s="42"/>
      <c r="H331" s="42"/>
      <c r="I331" s="230"/>
      <c r="J331" s="42"/>
      <c r="K331" s="42"/>
      <c r="L331" s="46"/>
      <c r="M331" s="231"/>
      <c r="N331" s="232"/>
      <c r="O331" s="87"/>
      <c r="P331" s="87"/>
      <c r="Q331" s="87"/>
      <c r="R331" s="87"/>
      <c r="S331" s="87"/>
      <c r="T331" s="88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140</v>
      </c>
      <c r="AU331" s="19" t="s">
        <v>85</v>
      </c>
    </row>
    <row r="332" s="13" customFormat="1">
      <c r="A332" s="13"/>
      <c r="B332" s="235"/>
      <c r="C332" s="236"/>
      <c r="D332" s="228" t="s">
        <v>142</v>
      </c>
      <c r="E332" s="237" t="s">
        <v>38</v>
      </c>
      <c r="F332" s="238" t="s">
        <v>448</v>
      </c>
      <c r="G332" s="236"/>
      <c r="H332" s="237" t="s">
        <v>38</v>
      </c>
      <c r="I332" s="239"/>
      <c r="J332" s="236"/>
      <c r="K332" s="236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142</v>
      </c>
      <c r="AU332" s="244" t="s">
        <v>85</v>
      </c>
      <c r="AV332" s="13" t="s">
        <v>83</v>
      </c>
      <c r="AW332" s="13" t="s">
        <v>36</v>
      </c>
      <c r="AX332" s="13" t="s">
        <v>76</v>
      </c>
      <c r="AY332" s="244" t="s">
        <v>129</v>
      </c>
    </row>
    <row r="333" s="14" customFormat="1">
      <c r="A333" s="14"/>
      <c r="B333" s="245"/>
      <c r="C333" s="246"/>
      <c r="D333" s="228" t="s">
        <v>142</v>
      </c>
      <c r="E333" s="247" t="s">
        <v>38</v>
      </c>
      <c r="F333" s="248" t="s">
        <v>449</v>
      </c>
      <c r="G333" s="246"/>
      <c r="H333" s="249">
        <v>50</v>
      </c>
      <c r="I333" s="250"/>
      <c r="J333" s="246"/>
      <c r="K333" s="246"/>
      <c r="L333" s="251"/>
      <c r="M333" s="252"/>
      <c r="N333" s="253"/>
      <c r="O333" s="253"/>
      <c r="P333" s="253"/>
      <c r="Q333" s="253"/>
      <c r="R333" s="253"/>
      <c r="S333" s="253"/>
      <c r="T333" s="254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5" t="s">
        <v>142</v>
      </c>
      <c r="AU333" s="255" t="s">
        <v>85</v>
      </c>
      <c r="AV333" s="14" t="s">
        <v>85</v>
      </c>
      <c r="AW333" s="14" t="s">
        <v>36</v>
      </c>
      <c r="AX333" s="14" t="s">
        <v>83</v>
      </c>
      <c r="AY333" s="255" t="s">
        <v>129</v>
      </c>
    </row>
    <row r="334" s="2" customFormat="1" ht="16.5" customHeight="1">
      <c r="A334" s="40"/>
      <c r="B334" s="41"/>
      <c r="C334" s="215" t="s">
        <v>450</v>
      </c>
      <c r="D334" s="215" t="s">
        <v>131</v>
      </c>
      <c r="E334" s="216" t="s">
        <v>451</v>
      </c>
      <c r="F334" s="217" t="s">
        <v>452</v>
      </c>
      <c r="G334" s="218" t="s">
        <v>167</v>
      </c>
      <c r="H334" s="219">
        <v>129</v>
      </c>
      <c r="I334" s="220"/>
      <c r="J334" s="221">
        <f>ROUND(I334*H334,2)</f>
        <v>0</v>
      </c>
      <c r="K334" s="217" t="s">
        <v>38</v>
      </c>
      <c r="L334" s="46"/>
      <c r="M334" s="222" t="s">
        <v>38</v>
      </c>
      <c r="N334" s="223" t="s">
        <v>49</v>
      </c>
      <c r="O334" s="87"/>
      <c r="P334" s="224">
        <f>O334*H334</f>
        <v>0</v>
      </c>
      <c r="Q334" s="224">
        <v>0.00029999999999999997</v>
      </c>
      <c r="R334" s="224">
        <f>Q334*H334</f>
        <v>0.038699999999999998</v>
      </c>
      <c r="S334" s="224">
        <v>0</v>
      </c>
      <c r="T334" s="225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6" t="s">
        <v>136</v>
      </c>
      <c r="AT334" s="226" t="s">
        <v>131</v>
      </c>
      <c r="AU334" s="226" t="s">
        <v>85</v>
      </c>
      <c r="AY334" s="19" t="s">
        <v>129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19" t="s">
        <v>136</v>
      </c>
      <c r="BK334" s="227">
        <f>ROUND(I334*H334,2)</f>
        <v>0</v>
      </c>
      <c r="BL334" s="19" t="s">
        <v>136</v>
      </c>
      <c r="BM334" s="226" t="s">
        <v>453</v>
      </c>
    </row>
    <row r="335" s="2" customFormat="1">
      <c r="A335" s="40"/>
      <c r="B335" s="41"/>
      <c r="C335" s="42"/>
      <c r="D335" s="228" t="s">
        <v>138</v>
      </c>
      <c r="E335" s="42"/>
      <c r="F335" s="229" t="s">
        <v>454</v>
      </c>
      <c r="G335" s="42"/>
      <c r="H335" s="42"/>
      <c r="I335" s="230"/>
      <c r="J335" s="42"/>
      <c r="K335" s="42"/>
      <c r="L335" s="46"/>
      <c r="M335" s="231"/>
      <c r="N335" s="232"/>
      <c r="O335" s="87"/>
      <c r="P335" s="87"/>
      <c r="Q335" s="87"/>
      <c r="R335" s="87"/>
      <c r="S335" s="87"/>
      <c r="T335" s="88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138</v>
      </c>
      <c r="AU335" s="19" t="s">
        <v>85</v>
      </c>
    </row>
    <row r="336" s="13" customFormat="1">
      <c r="A336" s="13"/>
      <c r="B336" s="235"/>
      <c r="C336" s="236"/>
      <c r="D336" s="228" t="s">
        <v>142</v>
      </c>
      <c r="E336" s="237" t="s">
        <v>38</v>
      </c>
      <c r="F336" s="238" t="s">
        <v>455</v>
      </c>
      <c r="G336" s="236"/>
      <c r="H336" s="237" t="s">
        <v>38</v>
      </c>
      <c r="I336" s="239"/>
      <c r="J336" s="236"/>
      <c r="K336" s="236"/>
      <c r="L336" s="240"/>
      <c r="M336" s="241"/>
      <c r="N336" s="242"/>
      <c r="O336" s="242"/>
      <c r="P336" s="242"/>
      <c r="Q336" s="242"/>
      <c r="R336" s="242"/>
      <c r="S336" s="242"/>
      <c r="T336" s="24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4" t="s">
        <v>142</v>
      </c>
      <c r="AU336" s="244" t="s">
        <v>85</v>
      </c>
      <c r="AV336" s="13" t="s">
        <v>83</v>
      </c>
      <c r="AW336" s="13" t="s">
        <v>36</v>
      </c>
      <c r="AX336" s="13" t="s">
        <v>76</v>
      </c>
      <c r="AY336" s="244" t="s">
        <v>129</v>
      </c>
    </row>
    <row r="337" s="13" customFormat="1">
      <c r="A337" s="13"/>
      <c r="B337" s="235"/>
      <c r="C337" s="236"/>
      <c r="D337" s="228" t="s">
        <v>142</v>
      </c>
      <c r="E337" s="237" t="s">
        <v>38</v>
      </c>
      <c r="F337" s="238" t="s">
        <v>456</v>
      </c>
      <c r="G337" s="236"/>
      <c r="H337" s="237" t="s">
        <v>38</v>
      </c>
      <c r="I337" s="239"/>
      <c r="J337" s="236"/>
      <c r="K337" s="236"/>
      <c r="L337" s="240"/>
      <c r="M337" s="241"/>
      <c r="N337" s="242"/>
      <c r="O337" s="242"/>
      <c r="P337" s="242"/>
      <c r="Q337" s="242"/>
      <c r="R337" s="242"/>
      <c r="S337" s="242"/>
      <c r="T337" s="24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4" t="s">
        <v>142</v>
      </c>
      <c r="AU337" s="244" t="s">
        <v>85</v>
      </c>
      <c r="AV337" s="13" t="s">
        <v>83</v>
      </c>
      <c r="AW337" s="13" t="s">
        <v>36</v>
      </c>
      <c r="AX337" s="13" t="s">
        <v>76</v>
      </c>
      <c r="AY337" s="244" t="s">
        <v>129</v>
      </c>
    </row>
    <row r="338" s="14" customFormat="1">
      <c r="A338" s="14"/>
      <c r="B338" s="245"/>
      <c r="C338" s="246"/>
      <c r="D338" s="228" t="s">
        <v>142</v>
      </c>
      <c r="E338" s="247" t="s">
        <v>38</v>
      </c>
      <c r="F338" s="248" t="s">
        <v>457</v>
      </c>
      <c r="G338" s="246"/>
      <c r="H338" s="249">
        <v>129</v>
      </c>
      <c r="I338" s="250"/>
      <c r="J338" s="246"/>
      <c r="K338" s="246"/>
      <c r="L338" s="251"/>
      <c r="M338" s="252"/>
      <c r="N338" s="253"/>
      <c r="O338" s="253"/>
      <c r="P338" s="253"/>
      <c r="Q338" s="253"/>
      <c r="R338" s="253"/>
      <c r="S338" s="253"/>
      <c r="T338" s="254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5" t="s">
        <v>142</v>
      </c>
      <c r="AU338" s="255" t="s">
        <v>85</v>
      </c>
      <c r="AV338" s="14" t="s">
        <v>85</v>
      </c>
      <c r="AW338" s="14" t="s">
        <v>36</v>
      </c>
      <c r="AX338" s="14" t="s">
        <v>83</v>
      </c>
      <c r="AY338" s="255" t="s">
        <v>129</v>
      </c>
    </row>
    <row r="339" s="2" customFormat="1" ht="16.5" customHeight="1">
      <c r="A339" s="40"/>
      <c r="B339" s="41"/>
      <c r="C339" s="267" t="s">
        <v>458</v>
      </c>
      <c r="D339" s="267" t="s">
        <v>328</v>
      </c>
      <c r="E339" s="268" t="s">
        <v>459</v>
      </c>
      <c r="F339" s="269" t="s">
        <v>460</v>
      </c>
      <c r="G339" s="270" t="s">
        <v>372</v>
      </c>
      <c r="H339" s="271">
        <v>0.69499999999999995</v>
      </c>
      <c r="I339" s="272"/>
      <c r="J339" s="273">
        <f>ROUND(I339*H339,2)</f>
        <v>0</v>
      </c>
      <c r="K339" s="269" t="s">
        <v>135</v>
      </c>
      <c r="L339" s="274"/>
      <c r="M339" s="275" t="s">
        <v>38</v>
      </c>
      <c r="N339" s="276" t="s">
        <v>49</v>
      </c>
      <c r="O339" s="87"/>
      <c r="P339" s="224">
        <f>O339*H339</f>
        <v>0</v>
      </c>
      <c r="Q339" s="224">
        <v>1</v>
      </c>
      <c r="R339" s="224">
        <f>Q339*H339</f>
        <v>0.69499999999999995</v>
      </c>
      <c r="S339" s="224">
        <v>0</v>
      </c>
      <c r="T339" s="225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26" t="s">
        <v>193</v>
      </c>
      <c r="AT339" s="226" t="s">
        <v>328</v>
      </c>
      <c r="AU339" s="226" t="s">
        <v>85</v>
      </c>
      <c r="AY339" s="19" t="s">
        <v>129</v>
      </c>
      <c r="BE339" s="227">
        <f>IF(N339="základní",J339,0)</f>
        <v>0</v>
      </c>
      <c r="BF339" s="227">
        <f>IF(N339="snížená",J339,0)</f>
        <v>0</v>
      </c>
      <c r="BG339" s="227">
        <f>IF(N339="zákl. přenesená",J339,0)</f>
        <v>0</v>
      </c>
      <c r="BH339" s="227">
        <f>IF(N339="sníž. přenesená",J339,0)</f>
        <v>0</v>
      </c>
      <c r="BI339" s="227">
        <f>IF(N339="nulová",J339,0)</f>
        <v>0</v>
      </c>
      <c r="BJ339" s="19" t="s">
        <v>136</v>
      </c>
      <c r="BK339" s="227">
        <f>ROUND(I339*H339,2)</f>
        <v>0</v>
      </c>
      <c r="BL339" s="19" t="s">
        <v>136</v>
      </c>
      <c r="BM339" s="226" t="s">
        <v>461</v>
      </c>
    </row>
    <row r="340" s="2" customFormat="1">
      <c r="A340" s="40"/>
      <c r="B340" s="41"/>
      <c r="C340" s="42"/>
      <c r="D340" s="228" t="s">
        <v>138</v>
      </c>
      <c r="E340" s="42"/>
      <c r="F340" s="229" t="s">
        <v>460</v>
      </c>
      <c r="G340" s="42"/>
      <c r="H340" s="42"/>
      <c r="I340" s="230"/>
      <c r="J340" s="42"/>
      <c r="K340" s="42"/>
      <c r="L340" s="46"/>
      <c r="M340" s="231"/>
      <c r="N340" s="232"/>
      <c r="O340" s="87"/>
      <c r="P340" s="87"/>
      <c r="Q340" s="87"/>
      <c r="R340" s="87"/>
      <c r="S340" s="87"/>
      <c r="T340" s="88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138</v>
      </c>
      <c r="AU340" s="19" t="s">
        <v>85</v>
      </c>
    </row>
    <row r="341" s="13" customFormat="1">
      <c r="A341" s="13"/>
      <c r="B341" s="235"/>
      <c r="C341" s="236"/>
      <c r="D341" s="228" t="s">
        <v>142</v>
      </c>
      <c r="E341" s="237" t="s">
        <v>38</v>
      </c>
      <c r="F341" s="238" t="s">
        <v>462</v>
      </c>
      <c r="G341" s="236"/>
      <c r="H341" s="237" t="s">
        <v>38</v>
      </c>
      <c r="I341" s="239"/>
      <c r="J341" s="236"/>
      <c r="K341" s="236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142</v>
      </c>
      <c r="AU341" s="244" t="s">
        <v>85</v>
      </c>
      <c r="AV341" s="13" t="s">
        <v>83</v>
      </c>
      <c r="AW341" s="13" t="s">
        <v>36</v>
      </c>
      <c r="AX341" s="13" t="s">
        <v>76</v>
      </c>
      <c r="AY341" s="244" t="s">
        <v>129</v>
      </c>
    </row>
    <row r="342" s="14" customFormat="1">
      <c r="A342" s="14"/>
      <c r="B342" s="245"/>
      <c r="C342" s="246"/>
      <c r="D342" s="228" t="s">
        <v>142</v>
      </c>
      <c r="E342" s="247" t="s">
        <v>38</v>
      </c>
      <c r="F342" s="248" t="s">
        <v>463</v>
      </c>
      <c r="G342" s="246"/>
      <c r="H342" s="249">
        <v>0.69499999999999995</v>
      </c>
      <c r="I342" s="250"/>
      <c r="J342" s="246"/>
      <c r="K342" s="246"/>
      <c r="L342" s="251"/>
      <c r="M342" s="252"/>
      <c r="N342" s="253"/>
      <c r="O342" s="253"/>
      <c r="P342" s="253"/>
      <c r="Q342" s="253"/>
      <c r="R342" s="253"/>
      <c r="S342" s="253"/>
      <c r="T342" s="254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5" t="s">
        <v>142</v>
      </c>
      <c r="AU342" s="255" t="s">
        <v>85</v>
      </c>
      <c r="AV342" s="14" t="s">
        <v>85</v>
      </c>
      <c r="AW342" s="14" t="s">
        <v>36</v>
      </c>
      <c r="AX342" s="14" t="s">
        <v>83</v>
      </c>
      <c r="AY342" s="255" t="s">
        <v>129</v>
      </c>
    </row>
    <row r="343" s="12" customFormat="1" ht="22.8" customHeight="1">
      <c r="A343" s="12"/>
      <c r="B343" s="199"/>
      <c r="C343" s="200"/>
      <c r="D343" s="201" t="s">
        <v>75</v>
      </c>
      <c r="E343" s="213" t="s">
        <v>464</v>
      </c>
      <c r="F343" s="213" t="s">
        <v>465</v>
      </c>
      <c r="G343" s="200"/>
      <c r="H343" s="200"/>
      <c r="I343" s="203"/>
      <c r="J343" s="214">
        <f>BK343</f>
        <v>0</v>
      </c>
      <c r="K343" s="200"/>
      <c r="L343" s="205"/>
      <c r="M343" s="206"/>
      <c r="N343" s="207"/>
      <c r="O343" s="207"/>
      <c r="P343" s="208">
        <f>SUM(P344:P347)</f>
        <v>0</v>
      </c>
      <c r="Q343" s="207"/>
      <c r="R343" s="208">
        <f>SUM(R344:R347)</f>
        <v>0</v>
      </c>
      <c r="S343" s="207"/>
      <c r="T343" s="209">
        <f>SUM(T344:T347)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210" t="s">
        <v>83</v>
      </c>
      <c r="AT343" s="211" t="s">
        <v>75</v>
      </c>
      <c r="AU343" s="211" t="s">
        <v>83</v>
      </c>
      <c r="AY343" s="210" t="s">
        <v>129</v>
      </c>
      <c r="BK343" s="212">
        <f>SUM(BK344:BK347)</f>
        <v>0</v>
      </c>
    </row>
    <row r="344" s="2" customFormat="1" ht="16.5" customHeight="1">
      <c r="A344" s="40"/>
      <c r="B344" s="41"/>
      <c r="C344" s="215" t="s">
        <v>466</v>
      </c>
      <c r="D344" s="215" t="s">
        <v>131</v>
      </c>
      <c r="E344" s="216" t="s">
        <v>467</v>
      </c>
      <c r="F344" s="217" t="s">
        <v>468</v>
      </c>
      <c r="G344" s="218" t="s">
        <v>372</v>
      </c>
      <c r="H344" s="219">
        <v>5.7370000000000001</v>
      </c>
      <c r="I344" s="220"/>
      <c r="J344" s="221">
        <f>ROUND(I344*H344,2)</f>
        <v>0</v>
      </c>
      <c r="K344" s="217" t="s">
        <v>38</v>
      </c>
      <c r="L344" s="46"/>
      <c r="M344" s="222" t="s">
        <v>38</v>
      </c>
      <c r="N344" s="223" t="s">
        <v>49</v>
      </c>
      <c r="O344" s="87"/>
      <c r="P344" s="224">
        <f>O344*H344</f>
        <v>0</v>
      </c>
      <c r="Q344" s="224">
        <v>0</v>
      </c>
      <c r="R344" s="224">
        <f>Q344*H344</f>
        <v>0</v>
      </c>
      <c r="S344" s="224">
        <v>0</v>
      </c>
      <c r="T344" s="225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6" t="s">
        <v>136</v>
      </c>
      <c r="AT344" s="226" t="s">
        <v>131</v>
      </c>
      <c r="AU344" s="226" t="s">
        <v>85</v>
      </c>
      <c r="AY344" s="19" t="s">
        <v>129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19" t="s">
        <v>136</v>
      </c>
      <c r="BK344" s="227">
        <f>ROUND(I344*H344,2)</f>
        <v>0</v>
      </c>
      <c r="BL344" s="19" t="s">
        <v>136</v>
      </c>
      <c r="BM344" s="226" t="s">
        <v>469</v>
      </c>
    </row>
    <row r="345" s="2" customFormat="1">
      <c r="A345" s="40"/>
      <c r="B345" s="41"/>
      <c r="C345" s="42"/>
      <c r="D345" s="228" t="s">
        <v>138</v>
      </c>
      <c r="E345" s="42"/>
      <c r="F345" s="229" t="s">
        <v>470</v>
      </c>
      <c r="G345" s="42"/>
      <c r="H345" s="42"/>
      <c r="I345" s="230"/>
      <c r="J345" s="42"/>
      <c r="K345" s="42"/>
      <c r="L345" s="46"/>
      <c r="M345" s="231"/>
      <c r="N345" s="232"/>
      <c r="O345" s="87"/>
      <c r="P345" s="87"/>
      <c r="Q345" s="87"/>
      <c r="R345" s="87"/>
      <c r="S345" s="87"/>
      <c r="T345" s="88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138</v>
      </c>
      <c r="AU345" s="19" t="s">
        <v>85</v>
      </c>
    </row>
    <row r="346" s="2" customFormat="1" ht="16.5" customHeight="1">
      <c r="A346" s="40"/>
      <c r="B346" s="41"/>
      <c r="C346" s="215" t="s">
        <v>471</v>
      </c>
      <c r="D346" s="215" t="s">
        <v>131</v>
      </c>
      <c r="E346" s="216" t="s">
        <v>472</v>
      </c>
      <c r="F346" s="217" t="s">
        <v>473</v>
      </c>
      <c r="G346" s="218" t="s">
        <v>372</v>
      </c>
      <c r="H346" s="219">
        <v>100</v>
      </c>
      <c r="I346" s="220"/>
      <c r="J346" s="221">
        <f>ROUND(I346*H346,2)</f>
        <v>0</v>
      </c>
      <c r="K346" s="217" t="s">
        <v>38</v>
      </c>
      <c r="L346" s="46"/>
      <c r="M346" s="222" t="s">
        <v>38</v>
      </c>
      <c r="N346" s="223" t="s">
        <v>49</v>
      </c>
      <c r="O346" s="87"/>
      <c r="P346" s="224">
        <f>O346*H346</f>
        <v>0</v>
      </c>
      <c r="Q346" s="224">
        <v>0</v>
      </c>
      <c r="R346" s="224">
        <f>Q346*H346</f>
        <v>0</v>
      </c>
      <c r="S346" s="224">
        <v>0</v>
      </c>
      <c r="T346" s="225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6" t="s">
        <v>136</v>
      </c>
      <c r="AT346" s="226" t="s">
        <v>131</v>
      </c>
      <c r="AU346" s="226" t="s">
        <v>85</v>
      </c>
      <c r="AY346" s="19" t="s">
        <v>129</v>
      </c>
      <c r="BE346" s="227">
        <f>IF(N346="základní",J346,0)</f>
        <v>0</v>
      </c>
      <c r="BF346" s="227">
        <f>IF(N346="snížená",J346,0)</f>
        <v>0</v>
      </c>
      <c r="BG346" s="227">
        <f>IF(N346="zákl. přenesená",J346,0)</f>
        <v>0</v>
      </c>
      <c r="BH346" s="227">
        <f>IF(N346="sníž. přenesená",J346,0)</f>
        <v>0</v>
      </c>
      <c r="BI346" s="227">
        <f>IF(N346="nulová",J346,0)</f>
        <v>0</v>
      </c>
      <c r="BJ346" s="19" t="s">
        <v>136</v>
      </c>
      <c r="BK346" s="227">
        <f>ROUND(I346*H346,2)</f>
        <v>0</v>
      </c>
      <c r="BL346" s="19" t="s">
        <v>136</v>
      </c>
      <c r="BM346" s="226" t="s">
        <v>474</v>
      </c>
    </row>
    <row r="347" s="2" customFormat="1">
      <c r="A347" s="40"/>
      <c r="B347" s="41"/>
      <c r="C347" s="42"/>
      <c r="D347" s="228" t="s">
        <v>138</v>
      </c>
      <c r="E347" s="42"/>
      <c r="F347" s="229" t="s">
        <v>475</v>
      </c>
      <c r="G347" s="42"/>
      <c r="H347" s="42"/>
      <c r="I347" s="230"/>
      <c r="J347" s="42"/>
      <c r="K347" s="42"/>
      <c r="L347" s="46"/>
      <c r="M347" s="231"/>
      <c r="N347" s="232"/>
      <c r="O347" s="87"/>
      <c r="P347" s="87"/>
      <c r="Q347" s="87"/>
      <c r="R347" s="87"/>
      <c r="S347" s="87"/>
      <c r="T347" s="88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138</v>
      </c>
      <c r="AU347" s="19" t="s">
        <v>85</v>
      </c>
    </row>
    <row r="348" s="12" customFormat="1" ht="22.8" customHeight="1">
      <c r="A348" s="12"/>
      <c r="B348" s="199"/>
      <c r="C348" s="200"/>
      <c r="D348" s="201" t="s">
        <v>75</v>
      </c>
      <c r="E348" s="213" t="s">
        <v>476</v>
      </c>
      <c r="F348" s="213" t="s">
        <v>477</v>
      </c>
      <c r="G348" s="200"/>
      <c r="H348" s="200"/>
      <c r="I348" s="203"/>
      <c r="J348" s="214">
        <f>BK348</f>
        <v>0</v>
      </c>
      <c r="K348" s="200"/>
      <c r="L348" s="205"/>
      <c r="M348" s="206"/>
      <c r="N348" s="207"/>
      <c r="O348" s="207"/>
      <c r="P348" s="208">
        <f>SUM(P349:P351)</f>
        <v>0</v>
      </c>
      <c r="Q348" s="207"/>
      <c r="R348" s="208">
        <f>SUM(R349:R351)</f>
        <v>0</v>
      </c>
      <c r="S348" s="207"/>
      <c r="T348" s="209">
        <f>SUM(T349:T351)</f>
        <v>0</v>
      </c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R348" s="210" t="s">
        <v>83</v>
      </c>
      <c r="AT348" s="211" t="s">
        <v>75</v>
      </c>
      <c r="AU348" s="211" t="s">
        <v>83</v>
      </c>
      <c r="AY348" s="210" t="s">
        <v>129</v>
      </c>
      <c r="BK348" s="212">
        <f>SUM(BK349:BK351)</f>
        <v>0</v>
      </c>
    </row>
    <row r="349" s="2" customFormat="1" ht="16.5" customHeight="1">
      <c r="A349" s="40"/>
      <c r="B349" s="41"/>
      <c r="C349" s="215" t="s">
        <v>478</v>
      </c>
      <c r="D349" s="215" t="s">
        <v>131</v>
      </c>
      <c r="E349" s="216" t="s">
        <v>479</v>
      </c>
      <c r="F349" s="217" t="s">
        <v>480</v>
      </c>
      <c r="G349" s="218" t="s">
        <v>372</v>
      </c>
      <c r="H349" s="219">
        <v>767.04600000000005</v>
      </c>
      <c r="I349" s="220"/>
      <c r="J349" s="221">
        <f>ROUND(I349*H349,2)</f>
        <v>0</v>
      </c>
      <c r="K349" s="217" t="s">
        <v>135</v>
      </c>
      <c r="L349" s="46"/>
      <c r="M349" s="222" t="s">
        <v>38</v>
      </c>
      <c r="N349" s="223" t="s">
        <v>49</v>
      </c>
      <c r="O349" s="87"/>
      <c r="P349" s="224">
        <f>O349*H349</f>
        <v>0</v>
      </c>
      <c r="Q349" s="224">
        <v>0</v>
      </c>
      <c r="R349" s="224">
        <f>Q349*H349</f>
        <v>0</v>
      </c>
      <c r="S349" s="224">
        <v>0</v>
      </c>
      <c r="T349" s="225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6" t="s">
        <v>136</v>
      </c>
      <c r="AT349" s="226" t="s">
        <v>131</v>
      </c>
      <c r="AU349" s="226" t="s">
        <v>85</v>
      </c>
      <c r="AY349" s="19" t="s">
        <v>129</v>
      </c>
      <c r="BE349" s="227">
        <f>IF(N349="základní",J349,0)</f>
        <v>0</v>
      </c>
      <c r="BF349" s="227">
        <f>IF(N349="snížená",J349,0)</f>
        <v>0</v>
      </c>
      <c r="BG349" s="227">
        <f>IF(N349="zákl. přenesená",J349,0)</f>
        <v>0</v>
      </c>
      <c r="BH349" s="227">
        <f>IF(N349="sníž. přenesená",J349,0)</f>
        <v>0</v>
      </c>
      <c r="BI349" s="227">
        <f>IF(N349="nulová",J349,0)</f>
        <v>0</v>
      </c>
      <c r="BJ349" s="19" t="s">
        <v>136</v>
      </c>
      <c r="BK349" s="227">
        <f>ROUND(I349*H349,2)</f>
        <v>0</v>
      </c>
      <c r="BL349" s="19" t="s">
        <v>136</v>
      </c>
      <c r="BM349" s="226" t="s">
        <v>481</v>
      </c>
    </row>
    <row r="350" s="2" customFormat="1">
      <c r="A350" s="40"/>
      <c r="B350" s="41"/>
      <c r="C350" s="42"/>
      <c r="D350" s="228" t="s">
        <v>138</v>
      </c>
      <c r="E350" s="42"/>
      <c r="F350" s="229" t="s">
        <v>482</v>
      </c>
      <c r="G350" s="42"/>
      <c r="H350" s="42"/>
      <c r="I350" s="230"/>
      <c r="J350" s="42"/>
      <c r="K350" s="42"/>
      <c r="L350" s="46"/>
      <c r="M350" s="231"/>
      <c r="N350" s="232"/>
      <c r="O350" s="87"/>
      <c r="P350" s="87"/>
      <c r="Q350" s="87"/>
      <c r="R350" s="87"/>
      <c r="S350" s="87"/>
      <c r="T350" s="88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138</v>
      </c>
      <c r="AU350" s="19" t="s">
        <v>85</v>
      </c>
    </row>
    <row r="351" s="2" customFormat="1">
      <c r="A351" s="40"/>
      <c r="B351" s="41"/>
      <c r="C351" s="42"/>
      <c r="D351" s="233" t="s">
        <v>140</v>
      </c>
      <c r="E351" s="42"/>
      <c r="F351" s="234" t="s">
        <v>483</v>
      </c>
      <c r="G351" s="42"/>
      <c r="H351" s="42"/>
      <c r="I351" s="230"/>
      <c r="J351" s="42"/>
      <c r="K351" s="42"/>
      <c r="L351" s="46"/>
      <c r="M351" s="277"/>
      <c r="N351" s="278"/>
      <c r="O351" s="279"/>
      <c r="P351" s="279"/>
      <c r="Q351" s="279"/>
      <c r="R351" s="279"/>
      <c r="S351" s="279"/>
      <c r="T351" s="280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140</v>
      </c>
      <c r="AU351" s="19" t="s">
        <v>85</v>
      </c>
    </row>
    <row r="352" s="2" customFormat="1" ht="6.96" customHeight="1">
      <c r="A352" s="40"/>
      <c r="B352" s="62"/>
      <c r="C352" s="63"/>
      <c r="D352" s="63"/>
      <c r="E352" s="63"/>
      <c r="F352" s="63"/>
      <c r="G352" s="63"/>
      <c r="H352" s="63"/>
      <c r="I352" s="63"/>
      <c r="J352" s="63"/>
      <c r="K352" s="63"/>
      <c r="L352" s="46"/>
      <c r="M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</row>
  </sheetData>
  <sheetProtection sheet="1" autoFilter="0" formatColumns="0" formatRows="0" objects="1" scenarios="1" spinCount="100000" saltValue="PcLDxll2uZ+O1QbkNnuCP1SM5aLljDHz/5h5VFac12A9CKA811Vohe73HwY6GNEwarklkit6ael0LG9hKtHiaA==" hashValue="F9pHy4z30kKRW9Nj72X8APllxn5CKPVUueLI3c6Ons5m70wlKv4xsqxQpKWdYibaEaFlGzm1xq94a94aFHxhCQ==" algorithmName="SHA-512" password="CC35"/>
  <autoFilter ref="C91:K35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7" r:id="rId1" display="https://podminky.urs.cz/item/CS_URS_2025_02/111103312"/>
    <hyperlink ref="F106" r:id="rId2" display="https://podminky.urs.cz/item/CS_URS_2025_02/111103403"/>
    <hyperlink ref="F111" r:id="rId3" display="https://podminky.urs.cz/item/CS_URS_2025_02/111251201"/>
    <hyperlink ref="F120" r:id="rId4" display="https://podminky.urs.cz/item/CS_URS_2025_02/112101101"/>
    <hyperlink ref="F125" r:id="rId5" display="https://podminky.urs.cz/item/CS_URS_2025_02/112101102"/>
    <hyperlink ref="F130" r:id="rId6" display="https://podminky.urs.cz/item/CS_URS_2025_02/112101104"/>
    <hyperlink ref="F135" r:id="rId7" display="https://podminky.urs.cz/item/CS_URS_2025_02/112155315"/>
    <hyperlink ref="F140" r:id="rId8" display="https://podminky.urs.cz/item/CS_URS_2025_02/112155115"/>
    <hyperlink ref="F145" r:id="rId9" display="https://podminky.urs.cz/item/CS_URS_2025_02/112155121"/>
    <hyperlink ref="F150" r:id="rId10" display="https://podminky.urs.cz/item/CS_URS_2025_02/112155125"/>
    <hyperlink ref="F155" r:id="rId11" display="https://podminky.urs.cz/item/CS_URS_2025_02/112251101"/>
    <hyperlink ref="F160" r:id="rId12" display="https://podminky.urs.cz/item/CS_URS_2025_02/112251102"/>
    <hyperlink ref="F165" r:id="rId13" display="https://podminky.urs.cz/item/CS_URS_2025_02/112251103"/>
    <hyperlink ref="F170" r:id="rId14" display="https://podminky.urs.cz/item/CS_URS_2025_02/112251104"/>
    <hyperlink ref="F175" r:id="rId15" display="https://podminky.urs.cz/item/CS_URS_2025_02/114203104"/>
    <hyperlink ref="F180" r:id="rId16" display="https://podminky.urs.cz/item/CS_URS_2025_02/114203201"/>
    <hyperlink ref="F185" r:id="rId17" display="https://podminky.urs.cz/item/CS_URS_2025_02/132351253"/>
    <hyperlink ref="F194" r:id="rId18" display="https://podminky.urs.cz/item/CS_URS_2025_02/162201411"/>
    <hyperlink ref="F199" r:id="rId19" display="https://podminky.urs.cz/item/CS_URS_2025_02/162201412"/>
    <hyperlink ref="F204" r:id="rId20" display="https://podminky.urs.cz/item/CS_URS_2025_02/162201413"/>
    <hyperlink ref="F209" r:id="rId21" display="https://podminky.urs.cz/item/CS_URS_2025_02/162251121"/>
    <hyperlink ref="F218" r:id="rId22" display="https://podminky.urs.cz/item/CS_URS_2025_02/174151101"/>
    <hyperlink ref="F223" r:id="rId23" display="https://podminky.urs.cz/item/CS_URS_2025_02/182151111"/>
    <hyperlink ref="F250" r:id="rId24" display="https://podminky.urs.cz/item/CS_URS_2025_02/274311127"/>
    <hyperlink ref="F255" r:id="rId25" display="https://podminky.urs.cz/item/CS_URS_2025_02/274321117"/>
    <hyperlink ref="F260" r:id="rId26" display="https://podminky.urs.cz/item/CS_URS_2025_02/274354111"/>
    <hyperlink ref="F268" r:id="rId27" display="https://podminky.urs.cz/item/CS_URS_2025_02/274354211"/>
    <hyperlink ref="F271" r:id="rId28" display="https://podminky.urs.cz/item/CS_URS_2025_02/274361116"/>
    <hyperlink ref="F289" r:id="rId29" display="https://podminky.urs.cz/item/CS_URS_2025_02/463212111"/>
    <hyperlink ref="F299" r:id="rId30" display="https://podminky.urs.cz/item/CS_URS_2025_02/463212121"/>
    <hyperlink ref="F312" r:id="rId31" display="https://podminky.urs.cz/item/CS_URS_2025_02/463212191"/>
    <hyperlink ref="F326" r:id="rId32" display="https://podminky.urs.cz/item/CS_URS_2025_02/931976111"/>
    <hyperlink ref="F331" r:id="rId33" display="https://podminky.urs.cz/item/CS_URS_2025_02/961044111"/>
    <hyperlink ref="F351" r:id="rId34" display="https://podminky.urs.cz/item/CS_URS_2025_02/9983230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94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98</v>
      </c>
      <c r="L4" s="22"/>
      <c r="M4" s="144" t="s">
        <v>10</v>
      </c>
      <c r="AT4" s="19" t="s">
        <v>36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Úpa, Trutnov – Poříčí, odstranění nánosů u EPO, ř. km 44,685 – 45,085</v>
      </c>
      <c r="F7" s="145"/>
      <c r="G7" s="145"/>
      <c r="H7" s="145"/>
      <c r="L7" s="22"/>
    </row>
    <row r="8" s="1" customFormat="1" ht="12" customHeight="1">
      <c r="B8" s="22"/>
      <c r="D8" s="145" t="s">
        <v>99</v>
      </c>
      <c r="L8" s="22"/>
    </row>
    <row r="9" s="2" customFormat="1" ht="16.5" customHeight="1">
      <c r="A9" s="40"/>
      <c r="B9" s="46"/>
      <c r="C9" s="40"/>
      <c r="D9" s="40"/>
      <c r="E9" s="146" t="s">
        <v>100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101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484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21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22</v>
      </c>
      <c r="E14" s="40"/>
      <c r="F14" s="135" t="s">
        <v>23</v>
      </c>
      <c r="G14" s="40"/>
      <c r="H14" s="40"/>
      <c r="I14" s="145" t="s">
        <v>24</v>
      </c>
      <c r="J14" s="149" t="str">
        <f>'Rekapitulace stavby'!AN8</f>
        <v>8. 8. 2025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26</v>
      </c>
      <c r="E16" s="40"/>
      <c r="F16" s="40"/>
      <c r="G16" s="40"/>
      <c r="H16" s="40"/>
      <c r="I16" s="145" t="s">
        <v>27</v>
      </c>
      <c r="J16" s="135" t="s">
        <v>28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29</v>
      </c>
      <c r="F17" s="40"/>
      <c r="G17" s="40"/>
      <c r="H17" s="40"/>
      <c r="I17" s="145" t="s">
        <v>30</v>
      </c>
      <c r="J17" s="135" t="s">
        <v>31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32</v>
      </c>
      <c r="E19" s="40"/>
      <c r="F19" s="40"/>
      <c r="G19" s="40"/>
      <c r="H19" s="40"/>
      <c r="I19" s="145" t="s">
        <v>27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30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34</v>
      </c>
      <c r="E22" s="40"/>
      <c r="F22" s="40"/>
      <c r="G22" s="40"/>
      <c r="H22" s="40"/>
      <c r="I22" s="145" t="s">
        <v>27</v>
      </c>
      <c r="J22" s="135" t="s">
        <v>28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35</v>
      </c>
      <c r="F23" s="40"/>
      <c r="G23" s="40"/>
      <c r="H23" s="40"/>
      <c r="I23" s="145" t="s">
        <v>30</v>
      </c>
      <c r="J23" s="135" t="s">
        <v>31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37</v>
      </c>
      <c r="E25" s="40"/>
      <c r="F25" s="40"/>
      <c r="G25" s="40"/>
      <c r="H25" s="40"/>
      <c r="I25" s="145" t="s">
        <v>27</v>
      </c>
      <c r="J25" s="135" t="s">
        <v>38</v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39</v>
      </c>
      <c r="F26" s="40"/>
      <c r="G26" s="40"/>
      <c r="H26" s="40"/>
      <c r="I26" s="145" t="s">
        <v>30</v>
      </c>
      <c r="J26" s="135" t="s">
        <v>38</v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47.25" customHeight="1">
      <c r="A29" s="150"/>
      <c r="B29" s="151"/>
      <c r="C29" s="150"/>
      <c r="D29" s="150"/>
      <c r="E29" s="152" t="s">
        <v>41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42</v>
      </c>
      <c r="E32" s="40"/>
      <c r="F32" s="40"/>
      <c r="G32" s="40"/>
      <c r="H32" s="40"/>
      <c r="I32" s="40"/>
      <c r="J32" s="156">
        <f>ROUND(J88,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44</v>
      </c>
      <c r="G34" s="40"/>
      <c r="H34" s="40"/>
      <c r="I34" s="157" t="s">
        <v>43</v>
      </c>
      <c r="J34" s="157" t="s">
        <v>45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158" t="s">
        <v>46</v>
      </c>
      <c r="E35" s="145" t="s">
        <v>47</v>
      </c>
      <c r="F35" s="159">
        <f>ROUND((SUM(BE88:BE104)),  2)</f>
        <v>0</v>
      </c>
      <c r="G35" s="40"/>
      <c r="H35" s="40"/>
      <c r="I35" s="160">
        <v>0.20999999999999999</v>
      </c>
      <c r="J35" s="159">
        <f>ROUND(((SUM(BE88:BE104))*I35),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5" t="s">
        <v>48</v>
      </c>
      <c r="F36" s="159">
        <f>ROUND((SUM(BF88:BF104)),  2)</f>
        <v>0</v>
      </c>
      <c r="G36" s="40"/>
      <c r="H36" s="40"/>
      <c r="I36" s="160">
        <v>0.12</v>
      </c>
      <c r="J36" s="159">
        <f>ROUND(((SUM(BF88:BF104))*I36),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5" t="s">
        <v>46</v>
      </c>
      <c r="E37" s="145" t="s">
        <v>49</v>
      </c>
      <c r="F37" s="159">
        <f>ROUND((SUM(BG88:BG104)),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50</v>
      </c>
      <c r="F38" s="159">
        <f>ROUND((SUM(BH88:BH104)),  2)</f>
        <v>0</v>
      </c>
      <c r="G38" s="40"/>
      <c r="H38" s="40"/>
      <c r="I38" s="160">
        <v>0.12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ROUND((SUM(BI88:BI104)),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103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Úpa, Trutnov – Poříčí, odstranění nánosů u EPO, ř. km 44,685 – 45,085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99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100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101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2" t="str">
        <f>E11</f>
        <v>SO 01.2 - Odtěžení nánosů - pouze nánosy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22</v>
      </c>
      <c r="D56" s="42"/>
      <c r="E56" s="42"/>
      <c r="F56" s="29" t="str">
        <f>F14</f>
        <v>Poříčí u Trutnova</v>
      </c>
      <c r="G56" s="42"/>
      <c r="H56" s="42"/>
      <c r="I56" s="34" t="s">
        <v>24</v>
      </c>
      <c r="J56" s="75" t="str">
        <f>IF(J14="","",J14)</f>
        <v>8. 8. 2025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26</v>
      </c>
      <c r="D58" s="42"/>
      <c r="E58" s="42"/>
      <c r="F58" s="29" t="str">
        <f>E17</f>
        <v>Povodí Labe, státní podnik, OIČ, Hradec Králov</v>
      </c>
      <c r="G58" s="42"/>
      <c r="H58" s="42"/>
      <c r="I58" s="34" t="s">
        <v>34</v>
      </c>
      <c r="J58" s="38" t="str">
        <f>E23</f>
        <v>Povodí Labe, státní podnik, OIČ, Hradec Králové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32</v>
      </c>
      <c r="D59" s="42"/>
      <c r="E59" s="42"/>
      <c r="F59" s="29" t="str">
        <f>IF(E20="","",E20)</f>
        <v>Vyplň údaj</v>
      </c>
      <c r="G59" s="42"/>
      <c r="H59" s="42"/>
      <c r="I59" s="34" t="s">
        <v>37</v>
      </c>
      <c r="J59" s="38" t="str">
        <f>E26</f>
        <v>Ing. Eva Morkesová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104</v>
      </c>
      <c r="D61" s="174"/>
      <c r="E61" s="174"/>
      <c r="F61" s="174"/>
      <c r="G61" s="174"/>
      <c r="H61" s="174"/>
      <c r="I61" s="174"/>
      <c r="J61" s="175" t="s">
        <v>105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74</v>
      </c>
      <c r="D63" s="42"/>
      <c r="E63" s="42"/>
      <c r="F63" s="42"/>
      <c r="G63" s="42"/>
      <c r="H63" s="42"/>
      <c r="I63" s="42"/>
      <c r="J63" s="105">
        <f>J88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106</v>
      </c>
    </row>
    <row r="64" s="9" customFormat="1" ht="24.96" customHeight="1">
      <c r="A64" s="9"/>
      <c r="B64" s="177"/>
      <c r="C64" s="178"/>
      <c r="D64" s="179" t="s">
        <v>107</v>
      </c>
      <c r="E64" s="180"/>
      <c r="F64" s="180"/>
      <c r="G64" s="180"/>
      <c r="H64" s="180"/>
      <c r="I64" s="180"/>
      <c r="J64" s="181">
        <f>J89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108</v>
      </c>
      <c r="E65" s="185"/>
      <c r="F65" s="185"/>
      <c r="G65" s="185"/>
      <c r="H65" s="185"/>
      <c r="I65" s="185"/>
      <c r="J65" s="186">
        <f>J90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485</v>
      </c>
      <c r="E66" s="185"/>
      <c r="F66" s="185"/>
      <c r="G66" s="185"/>
      <c r="H66" s="185"/>
      <c r="I66" s="185"/>
      <c r="J66" s="186">
        <f>J100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2"/>
      <c r="C68" s="63"/>
      <c r="D68" s="63"/>
      <c r="E68" s="63"/>
      <c r="F68" s="63"/>
      <c r="G68" s="63"/>
      <c r="H68" s="63"/>
      <c r="I68" s="63"/>
      <c r="J68" s="63"/>
      <c r="K68" s="63"/>
      <c r="L68" s="147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4"/>
      <c r="C72" s="65"/>
      <c r="D72" s="65"/>
      <c r="E72" s="65"/>
      <c r="F72" s="65"/>
      <c r="G72" s="65"/>
      <c r="H72" s="65"/>
      <c r="I72" s="65"/>
      <c r="J72" s="65"/>
      <c r="K72" s="65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114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2" t="str">
        <f>E7</f>
        <v>Úpa, Trutnov – Poříčí, odstranění nánosů u EPO, ř. km 44,685 – 45,085</v>
      </c>
      <c r="F76" s="34"/>
      <c r="G76" s="34"/>
      <c r="H76" s="34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1" customFormat="1" ht="12" customHeight="1">
      <c r="B77" s="23"/>
      <c r="C77" s="34" t="s">
        <v>99</v>
      </c>
      <c r="D77" s="24"/>
      <c r="E77" s="24"/>
      <c r="F77" s="24"/>
      <c r="G77" s="24"/>
      <c r="H77" s="24"/>
      <c r="I77" s="24"/>
      <c r="J77" s="24"/>
      <c r="K77" s="24"/>
      <c r="L77" s="22"/>
    </row>
    <row r="78" s="2" customFormat="1" ht="16.5" customHeight="1">
      <c r="A78" s="40"/>
      <c r="B78" s="41"/>
      <c r="C78" s="42"/>
      <c r="D78" s="42"/>
      <c r="E78" s="172" t="s">
        <v>100</v>
      </c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101</v>
      </c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2" t="str">
        <f>E11</f>
        <v>SO 01.2 - Odtěžení nánosů - pouze nánosy</v>
      </c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22</v>
      </c>
      <c r="D82" s="42"/>
      <c r="E82" s="42"/>
      <c r="F82" s="29" t="str">
        <f>F14</f>
        <v>Poříčí u Trutnova</v>
      </c>
      <c r="G82" s="42"/>
      <c r="H82" s="42"/>
      <c r="I82" s="34" t="s">
        <v>24</v>
      </c>
      <c r="J82" s="75" t="str">
        <f>IF(J14="","",J14)</f>
        <v>8. 8. 2025</v>
      </c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40.05" customHeight="1">
      <c r="A84" s="40"/>
      <c r="B84" s="41"/>
      <c r="C84" s="34" t="s">
        <v>26</v>
      </c>
      <c r="D84" s="42"/>
      <c r="E84" s="42"/>
      <c r="F84" s="29" t="str">
        <f>E17</f>
        <v>Povodí Labe, státní podnik, OIČ, Hradec Králov</v>
      </c>
      <c r="G84" s="42"/>
      <c r="H84" s="42"/>
      <c r="I84" s="34" t="s">
        <v>34</v>
      </c>
      <c r="J84" s="38" t="str">
        <f>E23</f>
        <v>Povodí Labe, státní podnik, OIČ, Hradec Králové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32</v>
      </c>
      <c r="D85" s="42"/>
      <c r="E85" s="42"/>
      <c r="F85" s="29" t="str">
        <f>IF(E20="","",E20)</f>
        <v>Vyplň údaj</v>
      </c>
      <c r="G85" s="42"/>
      <c r="H85" s="42"/>
      <c r="I85" s="34" t="s">
        <v>37</v>
      </c>
      <c r="J85" s="38" t="str">
        <f>E26</f>
        <v>Ing. Eva Morkesová</v>
      </c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8"/>
      <c r="B87" s="189"/>
      <c r="C87" s="190" t="s">
        <v>115</v>
      </c>
      <c r="D87" s="191" t="s">
        <v>61</v>
      </c>
      <c r="E87" s="191" t="s">
        <v>57</v>
      </c>
      <c r="F87" s="191" t="s">
        <v>58</v>
      </c>
      <c r="G87" s="191" t="s">
        <v>116</v>
      </c>
      <c r="H87" s="191" t="s">
        <v>117</v>
      </c>
      <c r="I87" s="191" t="s">
        <v>118</v>
      </c>
      <c r="J87" s="191" t="s">
        <v>105</v>
      </c>
      <c r="K87" s="192" t="s">
        <v>119</v>
      </c>
      <c r="L87" s="193"/>
      <c r="M87" s="95" t="s">
        <v>38</v>
      </c>
      <c r="N87" s="96" t="s">
        <v>46</v>
      </c>
      <c r="O87" s="96" t="s">
        <v>120</v>
      </c>
      <c r="P87" s="96" t="s">
        <v>121</v>
      </c>
      <c r="Q87" s="96" t="s">
        <v>122</v>
      </c>
      <c r="R87" s="96" t="s">
        <v>123</v>
      </c>
      <c r="S87" s="96" t="s">
        <v>124</v>
      </c>
      <c r="T87" s="97" t="s">
        <v>125</v>
      </c>
      <c r="U87" s="188"/>
      <c r="V87" s="188"/>
      <c r="W87" s="188"/>
      <c r="X87" s="188"/>
      <c r="Y87" s="188"/>
      <c r="Z87" s="188"/>
      <c r="AA87" s="188"/>
      <c r="AB87" s="188"/>
      <c r="AC87" s="188"/>
      <c r="AD87" s="188"/>
      <c r="AE87" s="188"/>
    </row>
    <row r="88" s="2" customFormat="1" ht="22.8" customHeight="1">
      <c r="A88" s="40"/>
      <c r="B88" s="41"/>
      <c r="C88" s="102" t="s">
        <v>126</v>
      </c>
      <c r="D88" s="42"/>
      <c r="E88" s="42"/>
      <c r="F88" s="42"/>
      <c r="G88" s="42"/>
      <c r="H88" s="42"/>
      <c r="I88" s="42"/>
      <c r="J88" s="194">
        <f>BK88</f>
        <v>0</v>
      </c>
      <c r="K88" s="42"/>
      <c r="L88" s="46"/>
      <c r="M88" s="98"/>
      <c r="N88" s="195"/>
      <c r="O88" s="99"/>
      <c r="P88" s="196">
        <f>P89</f>
        <v>0</v>
      </c>
      <c r="Q88" s="99"/>
      <c r="R88" s="196">
        <f>R89</f>
        <v>0</v>
      </c>
      <c r="S88" s="99"/>
      <c r="T88" s="197">
        <f>T89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75</v>
      </c>
      <c r="AU88" s="19" t="s">
        <v>106</v>
      </c>
      <c r="BK88" s="198">
        <f>BK89</f>
        <v>0</v>
      </c>
    </row>
    <row r="89" s="12" customFormat="1" ht="25.92" customHeight="1">
      <c r="A89" s="12"/>
      <c r="B89" s="199"/>
      <c r="C89" s="200"/>
      <c r="D89" s="201" t="s">
        <v>75</v>
      </c>
      <c r="E89" s="202" t="s">
        <v>127</v>
      </c>
      <c r="F89" s="202" t="s">
        <v>128</v>
      </c>
      <c r="G89" s="200"/>
      <c r="H89" s="200"/>
      <c r="I89" s="203"/>
      <c r="J89" s="204">
        <f>BK89</f>
        <v>0</v>
      </c>
      <c r="K89" s="200"/>
      <c r="L89" s="205"/>
      <c r="M89" s="206"/>
      <c r="N89" s="207"/>
      <c r="O89" s="207"/>
      <c r="P89" s="208">
        <f>P90+P100</f>
        <v>0</v>
      </c>
      <c r="Q89" s="207"/>
      <c r="R89" s="208">
        <f>R90+R100</f>
        <v>0</v>
      </c>
      <c r="S89" s="207"/>
      <c r="T89" s="209">
        <f>T90+T100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0" t="s">
        <v>83</v>
      </c>
      <c r="AT89" s="211" t="s">
        <v>75</v>
      </c>
      <c r="AU89" s="211" t="s">
        <v>76</v>
      </c>
      <c r="AY89" s="210" t="s">
        <v>129</v>
      </c>
      <c r="BK89" s="212">
        <f>BK90+BK100</f>
        <v>0</v>
      </c>
    </row>
    <row r="90" s="12" customFormat="1" ht="22.8" customHeight="1">
      <c r="A90" s="12"/>
      <c r="B90" s="199"/>
      <c r="C90" s="200"/>
      <c r="D90" s="201" t="s">
        <v>75</v>
      </c>
      <c r="E90" s="213" t="s">
        <v>83</v>
      </c>
      <c r="F90" s="213" t="s">
        <v>130</v>
      </c>
      <c r="G90" s="200"/>
      <c r="H90" s="200"/>
      <c r="I90" s="203"/>
      <c r="J90" s="214">
        <f>BK90</f>
        <v>0</v>
      </c>
      <c r="K90" s="200"/>
      <c r="L90" s="205"/>
      <c r="M90" s="206"/>
      <c r="N90" s="207"/>
      <c r="O90" s="207"/>
      <c r="P90" s="208">
        <f>SUM(P91:P99)</f>
        <v>0</v>
      </c>
      <c r="Q90" s="207"/>
      <c r="R90" s="208">
        <f>SUM(R91:R99)</f>
        <v>0</v>
      </c>
      <c r="S90" s="207"/>
      <c r="T90" s="209">
        <f>SUM(T91:T99)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10" t="s">
        <v>83</v>
      </c>
      <c r="AT90" s="211" t="s">
        <v>75</v>
      </c>
      <c r="AU90" s="211" t="s">
        <v>83</v>
      </c>
      <c r="AY90" s="210" t="s">
        <v>129</v>
      </c>
      <c r="BK90" s="212">
        <f>SUM(BK91:BK99)</f>
        <v>0</v>
      </c>
    </row>
    <row r="91" s="2" customFormat="1" ht="16.5" customHeight="1">
      <c r="A91" s="40"/>
      <c r="B91" s="41"/>
      <c r="C91" s="215" t="s">
        <v>83</v>
      </c>
      <c r="D91" s="215" t="s">
        <v>131</v>
      </c>
      <c r="E91" s="216" t="s">
        <v>486</v>
      </c>
      <c r="F91" s="217" t="s">
        <v>487</v>
      </c>
      <c r="G91" s="218" t="s">
        <v>241</v>
      </c>
      <c r="H91" s="219">
        <v>3290</v>
      </c>
      <c r="I91" s="220"/>
      <c r="J91" s="221">
        <f>ROUND(I91*H91,2)</f>
        <v>0</v>
      </c>
      <c r="K91" s="217" t="s">
        <v>38</v>
      </c>
      <c r="L91" s="46"/>
      <c r="M91" s="222" t="s">
        <v>38</v>
      </c>
      <c r="N91" s="223" t="s">
        <v>49</v>
      </c>
      <c r="O91" s="87"/>
      <c r="P91" s="224">
        <f>O91*H91</f>
        <v>0</v>
      </c>
      <c r="Q91" s="224">
        <v>0</v>
      </c>
      <c r="R91" s="224">
        <f>Q91*H91</f>
        <v>0</v>
      </c>
      <c r="S91" s="224">
        <v>0</v>
      </c>
      <c r="T91" s="225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6" t="s">
        <v>136</v>
      </c>
      <c r="AT91" s="226" t="s">
        <v>131</v>
      </c>
      <c r="AU91" s="226" t="s">
        <v>85</v>
      </c>
      <c r="AY91" s="19" t="s">
        <v>129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9" t="s">
        <v>136</v>
      </c>
      <c r="BK91" s="227">
        <f>ROUND(I91*H91,2)</f>
        <v>0</v>
      </c>
      <c r="BL91" s="19" t="s">
        <v>136</v>
      </c>
      <c r="BM91" s="226" t="s">
        <v>488</v>
      </c>
    </row>
    <row r="92" s="2" customFormat="1">
      <c r="A92" s="40"/>
      <c r="B92" s="41"/>
      <c r="C92" s="42"/>
      <c r="D92" s="228" t="s">
        <v>138</v>
      </c>
      <c r="E92" s="42"/>
      <c r="F92" s="229" t="s">
        <v>489</v>
      </c>
      <c r="G92" s="42"/>
      <c r="H92" s="42"/>
      <c r="I92" s="230"/>
      <c r="J92" s="42"/>
      <c r="K92" s="42"/>
      <c r="L92" s="46"/>
      <c r="M92" s="231"/>
      <c r="N92" s="232"/>
      <c r="O92" s="87"/>
      <c r="P92" s="87"/>
      <c r="Q92" s="87"/>
      <c r="R92" s="87"/>
      <c r="S92" s="87"/>
      <c r="T92" s="88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138</v>
      </c>
      <c r="AU92" s="19" t="s">
        <v>85</v>
      </c>
    </row>
    <row r="93" s="2" customFormat="1">
      <c r="A93" s="40"/>
      <c r="B93" s="41"/>
      <c r="C93" s="42"/>
      <c r="D93" s="228" t="s">
        <v>490</v>
      </c>
      <c r="E93" s="42"/>
      <c r="F93" s="281" t="s">
        <v>491</v>
      </c>
      <c r="G93" s="42"/>
      <c r="H93" s="42"/>
      <c r="I93" s="230"/>
      <c r="J93" s="42"/>
      <c r="K93" s="42"/>
      <c r="L93" s="46"/>
      <c r="M93" s="231"/>
      <c r="N93" s="232"/>
      <c r="O93" s="87"/>
      <c r="P93" s="87"/>
      <c r="Q93" s="87"/>
      <c r="R93" s="87"/>
      <c r="S93" s="87"/>
      <c r="T93" s="88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490</v>
      </c>
      <c r="AU93" s="19" t="s">
        <v>85</v>
      </c>
    </row>
    <row r="94" s="2" customFormat="1" ht="16.5" customHeight="1">
      <c r="A94" s="40"/>
      <c r="B94" s="41"/>
      <c r="C94" s="215" t="s">
        <v>85</v>
      </c>
      <c r="D94" s="215" t="s">
        <v>131</v>
      </c>
      <c r="E94" s="216" t="s">
        <v>492</v>
      </c>
      <c r="F94" s="217" t="s">
        <v>493</v>
      </c>
      <c r="G94" s="218" t="s">
        <v>241</v>
      </c>
      <c r="H94" s="219">
        <v>3290</v>
      </c>
      <c r="I94" s="220"/>
      <c r="J94" s="221">
        <f>ROUND(I94*H94,2)</f>
        <v>0</v>
      </c>
      <c r="K94" s="217" t="s">
        <v>38</v>
      </c>
      <c r="L94" s="46"/>
      <c r="M94" s="222" t="s">
        <v>38</v>
      </c>
      <c r="N94" s="223" t="s">
        <v>49</v>
      </c>
      <c r="O94" s="87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136</v>
      </c>
      <c r="AT94" s="226" t="s">
        <v>131</v>
      </c>
      <c r="AU94" s="226" t="s">
        <v>85</v>
      </c>
      <c r="AY94" s="19" t="s">
        <v>129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136</v>
      </c>
      <c r="BK94" s="227">
        <f>ROUND(I94*H94,2)</f>
        <v>0</v>
      </c>
      <c r="BL94" s="19" t="s">
        <v>136</v>
      </c>
      <c r="BM94" s="226" t="s">
        <v>494</v>
      </c>
    </row>
    <row r="95" s="2" customFormat="1">
      <c r="A95" s="40"/>
      <c r="B95" s="41"/>
      <c r="C95" s="42"/>
      <c r="D95" s="228" t="s">
        <v>138</v>
      </c>
      <c r="E95" s="42"/>
      <c r="F95" s="229" t="s">
        <v>495</v>
      </c>
      <c r="G95" s="42"/>
      <c r="H95" s="42"/>
      <c r="I95" s="230"/>
      <c r="J95" s="42"/>
      <c r="K95" s="42"/>
      <c r="L95" s="46"/>
      <c r="M95" s="231"/>
      <c r="N95" s="232"/>
      <c r="O95" s="87"/>
      <c r="P95" s="87"/>
      <c r="Q95" s="87"/>
      <c r="R95" s="87"/>
      <c r="S95" s="87"/>
      <c r="T95" s="88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138</v>
      </c>
      <c r="AU95" s="19" t="s">
        <v>85</v>
      </c>
    </row>
    <row r="96" s="2" customFormat="1">
      <c r="A96" s="40"/>
      <c r="B96" s="41"/>
      <c r="C96" s="42"/>
      <c r="D96" s="228" t="s">
        <v>490</v>
      </c>
      <c r="E96" s="42"/>
      <c r="F96" s="281" t="s">
        <v>496</v>
      </c>
      <c r="G96" s="42"/>
      <c r="H96" s="42"/>
      <c r="I96" s="230"/>
      <c r="J96" s="42"/>
      <c r="K96" s="42"/>
      <c r="L96" s="46"/>
      <c r="M96" s="231"/>
      <c r="N96" s="232"/>
      <c r="O96" s="87"/>
      <c r="P96" s="87"/>
      <c r="Q96" s="87"/>
      <c r="R96" s="87"/>
      <c r="S96" s="87"/>
      <c r="T96" s="88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490</v>
      </c>
      <c r="AU96" s="19" t="s">
        <v>85</v>
      </c>
    </row>
    <row r="97" s="2" customFormat="1" ht="16.5" customHeight="1">
      <c r="A97" s="40"/>
      <c r="B97" s="41"/>
      <c r="C97" s="215" t="s">
        <v>156</v>
      </c>
      <c r="D97" s="215" t="s">
        <v>131</v>
      </c>
      <c r="E97" s="216" t="s">
        <v>497</v>
      </c>
      <c r="F97" s="217" t="s">
        <v>498</v>
      </c>
      <c r="G97" s="218" t="s">
        <v>241</v>
      </c>
      <c r="H97" s="219">
        <v>3290</v>
      </c>
      <c r="I97" s="220"/>
      <c r="J97" s="221">
        <f>ROUND(I97*H97,2)</f>
        <v>0</v>
      </c>
      <c r="K97" s="217" t="s">
        <v>38</v>
      </c>
      <c r="L97" s="46"/>
      <c r="M97" s="222" t="s">
        <v>38</v>
      </c>
      <c r="N97" s="223" t="s">
        <v>49</v>
      </c>
      <c r="O97" s="87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136</v>
      </c>
      <c r="AT97" s="226" t="s">
        <v>131</v>
      </c>
      <c r="AU97" s="226" t="s">
        <v>85</v>
      </c>
      <c r="AY97" s="19" t="s">
        <v>129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136</v>
      </c>
      <c r="BK97" s="227">
        <f>ROUND(I97*H97,2)</f>
        <v>0</v>
      </c>
      <c r="BL97" s="19" t="s">
        <v>136</v>
      </c>
      <c r="BM97" s="226" t="s">
        <v>499</v>
      </c>
    </row>
    <row r="98" s="2" customFormat="1">
      <c r="A98" s="40"/>
      <c r="B98" s="41"/>
      <c r="C98" s="42"/>
      <c r="D98" s="228" t="s">
        <v>138</v>
      </c>
      <c r="E98" s="42"/>
      <c r="F98" s="229" t="s">
        <v>500</v>
      </c>
      <c r="G98" s="42"/>
      <c r="H98" s="42"/>
      <c r="I98" s="230"/>
      <c r="J98" s="42"/>
      <c r="K98" s="42"/>
      <c r="L98" s="46"/>
      <c r="M98" s="231"/>
      <c r="N98" s="232"/>
      <c r="O98" s="87"/>
      <c r="P98" s="87"/>
      <c r="Q98" s="87"/>
      <c r="R98" s="87"/>
      <c r="S98" s="87"/>
      <c r="T98" s="88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138</v>
      </c>
      <c r="AU98" s="19" t="s">
        <v>85</v>
      </c>
    </row>
    <row r="99" s="2" customFormat="1">
      <c r="A99" s="40"/>
      <c r="B99" s="41"/>
      <c r="C99" s="42"/>
      <c r="D99" s="228" t="s">
        <v>490</v>
      </c>
      <c r="E99" s="42"/>
      <c r="F99" s="281" t="s">
        <v>501</v>
      </c>
      <c r="G99" s="42"/>
      <c r="H99" s="42"/>
      <c r="I99" s="230"/>
      <c r="J99" s="42"/>
      <c r="K99" s="42"/>
      <c r="L99" s="46"/>
      <c r="M99" s="231"/>
      <c r="N99" s="232"/>
      <c r="O99" s="87"/>
      <c r="P99" s="87"/>
      <c r="Q99" s="87"/>
      <c r="R99" s="87"/>
      <c r="S99" s="87"/>
      <c r="T99" s="88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490</v>
      </c>
      <c r="AU99" s="19" t="s">
        <v>85</v>
      </c>
    </row>
    <row r="100" s="12" customFormat="1" ht="22.8" customHeight="1">
      <c r="A100" s="12"/>
      <c r="B100" s="199"/>
      <c r="C100" s="200"/>
      <c r="D100" s="201" t="s">
        <v>75</v>
      </c>
      <c r="E100" s="213" t="s">
        <v>502</v>
      </c>
      <c r="F100" s="213" t="s">
        <v>503</v>
      </c>
      <c r="G100" s="200"/>
      <c r="H100" s="200"/>
      <c r="I100" s="203"/>
      <c r="J100" s="214">
        <f>BK100</f>
        <v>0</v>
      </c>
      <c r="K100" s="200"/>
      <c r="L100" s="205"/>
      <c r="M100" s="206"/>
      <c r="N100" s="207"/>
      <c r="O100" s="207"/>
      <c r="P100" s="208">
        <f>SUM(P101:P104)</f>
        <v>0</v>
      </c>
      <c r="Q100" s="207"/>
      <c r="R100" s="208">
        <f>SUM(R101:R104)</f>
        <v>0</v>
      </c>
      <c r="S100" s="207"/>
      <c r="T100" s="209">
        <f>SUM(T101:T104)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0" t="s">
        <v>136</v>
      </c>
      <c r="AT100" s="211" t="s">
        <v>75</v>
      </c>
      <c r="AU100" s="211" t="s">
        <v>83</v>
      </c>
      <c r="AY100" s="210" t="s">
        <v>129</v>
      </c>
      <c r="BK100" s="212">
        <f>SUM(BK101:BK104)</f>
        <v>0</v>
      </c>
    </row>
    <row r="101" s="2" customFormat="1" ht="16.5" customHeight="1">
      <c r="A101" s="40"/>
      <c r="B101" s="41"/>
      <c r="C101" s="215" t="s">
        <v>136</v>
      </c>
      <c r="D101" s="215" t="s">
        <v>131</v>
      </c>
      <c r="E101" s="216" t="s">
        <v>504</v>
      </c>
      <c r="F101" s="217" t="s">
        <v>505</v>
      </c>
      <c r="G101" s="218" t="s">
        <v>241</v>
      </c>
      <c r="H101" s="219">
        <v>-3290</v>
      </c>
      <c r="I101" s="220"/>
      <c r="J101" s="221">
        <f>ROUND(I101*H101,2)</f>
        <v>0</v>
      </c>
      <c r="K101" s="217" t="s">
        <v>38</v>
      </c>
      <c r="L101" s="46"/>
      <c r="M101" s="222" t="s">
        <v>38</v>
      </c>
      <c r="N101" s="223" t="s">
        <v>49</v>
      </c>
      <c r="O101" s="87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136</v>
      </c>
      <c r="AT101" s="226" t="s">
        <v>131</v>
      </c>
      <c r="AU101" s="226" t="s">
        <v>85</v>
      </c>
      <c r="AY101" s="19" t="s">
        <v>129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136</v>
      </c>
      <c r="BK101" s="227">
        <f>ROUND(I101*H101,2)</f>
        <v>0</v>
      </c>
      <c r="BL101" s="19" t="s">
        <v>136</v>
      </c>
      <c r="BM101" s="226" t="s">
        <v>506</v>
      </c>
    </row>
    <row r="102" s="2" customFormat="1">
      <c r="A102" s="40"/>
      <c r="B102" s="41"/>
      <c r="C102" s="42"/>
      <c r="D102" s="228" t="s">
        <v>138</v>
      </c>
      <c r="E102" s="42"/>
      <c r="F102" s="229" t="s">
        <v>505</v>
      </c>
      <c r="G102" s="42"/>
      <c r="H102" s="42"/>
      <c r="I102" s="230"/>
      <c r="J102" s="42"/>
      <c r="K102" s="42"/>
      <c r="L102" s="46"/>
      <c r="M102" s="231"/>
      <c r="N102" s="232"/>
      <c r="O102" s="87"/>
      <c r="P102" s="87"/>
      <c r="Q102" s="87"/>
      <c r="R102" s="87"/>
      <c r="S102" s="87"/>
      <c r="T102" s="88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138</v>
      </c>
      <c r="AU102" s="19" t="s">
        <v>85</v>
      </c>
    </row>
    <row r="103" s="2" customFormat="1">
      <c r="A103" s="40"/>
      <c r="B103" s="41"/>
      <c r="C103" s="42"/>
      <c r="D103" s="228" t="s">
        <v>490</v>
      </c>
      <c r="E103" s="42"/>
      <c r="F103" s="281" t="s">
        <v>507</v>
      </c>
      <c r="G103" s="42"/>
      <c r="H103" s="42"/>
      <c r="I103" s="230"/>
      <c r="J103" s="42"/>
      <c r="K103" s="42"/>
      <c r="L103" s="46"/>
      <c r="M103" s="231"/>
      <c r="N103" s="232"/>
      <c r="O103" s="87"/>
      <c r="P103" s="87"/>
      <c r="Q103" s="87"/>
      <c r="R103" s="87"/>
      <c r="S103" s="87"/>
      <c r="T103" s="88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490</v>
      </c>
      <c r="AU103" s="19" t="s">
        <v>85</v>
      </c>
    </row>
    <row r="104" s="14" customFormat="1">
      <c r="A104" s="14"/>
      <c r="B104" s="245"/>
      <c r="C104" s="246"/>
      <c r="D104" s="228" t="s">
        <v>142</v>
      </c>
      <c r="E104" s="247" t="s">
        <v>38</v>
      </c>
      <c r="F104" s="248" t="s">
        <v>508</v>
      </c>
      <c r="G104" s="246"/>
      <c r="H104" s="249">
        <v>-3290</v>
      </c>
      <c r="I104" s="250"/>
      <c r="J104" s="246"/>
      <c r="K104" s="246"/>
      <c r="L104" s="251"/>
      <c r="M104" s="282"/>
      <c r="N104" s="283"/>
      <c r="O104" s="283"/>
      <c r="P104" s="283"/>
      <c r="Q104" s="283"/>
      <c r="R104" s="283"/>
      <c r="S104" s="283"/>
      <c r="T104" s="28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5" t="s">
        <v>142</v>
      </c>
      <c r="AU104" s="255" t="s">
        <v>85</v>
      </c>
      <c r="AV104" s="14" t="s">
        <v>85</v>
      </c>
      <c r="AW104" s="14" t="s">
        <v>36</v>
      </c>
      <c r="AX104" s="14" t="s">
        <v>83</v>
      </c>
      <c r="AY104" s="255" t="s">
        <v>129</v>
      </c>
    </row>
    <row r="105" s="2" customFormat="1" ht="6.96" customHeight="1">
      <c r="A105" s="40"/>
      <c r="B105" s="62"/>
      <c r="C105" s="63"/>
      <c r="D105" s="63"/>
      <c r="E105" s="63"/>
      <c r="F105" s="63"/>
      <c r="G105" s="63"/>
      <c r="H105" s="63"/>
      <c r="I105" s="63"/>
      <c r="J105" s="63"/>
      <c r="K105" s="63"/>
      <c r="L105" s="46"/>
      <c r="M105" s="40"/>
      <c r="O105" s="40"/>
      <c r="P105" s="40"/>
      <c r="Q105" s="40"/>
      <c r="R105" s="40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</sheetData>
  <sheetProtection sheet="1" autoFilter="0" formatColumns="0" formatRows="0" objects="1" scenarios="1" spinCount="100000" saltValue="a2KyYacnSjVuWXmMhoopd7wqpDH68m8Gqi8KXnONsDrTVSEVmoGyUTQdMv3nLmvfUvzsih3qPdjPMfxnpWx9FQ==" hashValue="XlL5uPiDLSJal7FEPgE07BHo6t/7eP09av3d3Z8AimtErtijRMCk38UIJJRV/UjQazd1zAIM+IS+Qzqum2eRkg==" algorithmName="SHA-512" password="CC35"/>
  <autoFilter ref="C87:K10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98</v>
      </c>
      <c r="L4" s="22"/>
      <c r="M4" s="144" t="s">
        <v>10</v>
      </c>
      <c r="AT4" s="19" t="s">
        <v>36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Úpa, Trutnov – Poříčí, odstranění nánosů u EPO, ř. km 44,685 – 45,085</v>
      </c>
      <c r="F7" s="145"/>
      <c r="G7" s="145"/>
      <c r="H7" s="145"/>
      <c r="L7" s="22"/>
    </row>
    <row r="8" s="2" customFormat="1" ht="12" customHeight="1">
      <c r="A8" s="40"/>
      <c r="B8" s="46"/>
      <c r="C8" s="40"/>
      <c r="D8" s="145" t="s">
        <v>99</v>
      </c>
      <c r="E8" s="40"/>
      <c r="F8" s="40"/>
      <c r="G8" s="40"/>
      <c r="H8" s="40"/>
      <c r="I8" s="40"/>
      <c r="J8" s="40"/>
      <c r="K8" s="40"/>
      <c r="L8" s="147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8" t="s">
        <v>509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5" t="s">
        <v>18</v>
      </c>
      <c r="E11" s="40"/>
      <c r="F11" s="135" t="s">
        <v>38</v>
      </c>
      <c r="G11" s="40"/>
      <c r="H11" s="40"/>
      <c r="I11" s="145" t="s">
        <v>20</v>
      </c>
      <c r="J11" s="135" t="s">
        <v>21</v>
      </c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22</v>
      </c>
      <c r="E12" s="40"/>
      <c r="F12" s="135" t="s">
        <v>23</v>
      </c>
      <c r="G12" s="40"/>
      <c r="H12" s="40"/>
      <c r="I12" s="145" t="s">
        <v>24</v>
      </c>
      <c r="J12" s="149" t="str">
        <f>'Rekapitulace stavby'!AN8</f>
        <v>8. 8. 2025</v>
      </c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26</v>
      </c>
      <c r="E14" s="40"/>
      <c r="F14" s="40"/>
      <c r="G14" s="40"/>
      <c r="H14" s="40"/>
      <c r="I14" s="145" t="s">
        <v>27</v>
      </c>
      <c r="J14" s="135" t="s">
        <v>28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29</v>
      </c>
      <c r="F15" s="40"/>
      <c r="G15" s="40"/>
      <c r="H15" s="40"/>
      <c r="I15" s="145" t="s">
        <v>30</v>
      </c>
      <c r="J15" s="135" t="s">
        <v>31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5" t="s">
        <v>32</v>
      </c>
      <c r="E17" s="40"/>
      <c r="F17" s="40"/>
      <c r="G17" s="40"/>
      <c r="H17" s="40"/>
      <c r="I17" s="145" t="s">
        <v>27</v>
      </c>
      <c r="J17" s="35" t="str">
        <f>'Rekapitulace stavby'!AN13</f>
        <v>Vyplň údaj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5" t="s">
        <v>30</v>
      </c>
      <c r="J18" s="35" t="str">
        <f>'Rekapitulace stavby'!AN14</f>
        <v>Vyplň údaj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5" t="s">
        <v>34</v>
      </c>
      <c r="E20" s="40"/>
      <c r="F20" s="40"/>
      <c r="G20" s="40"/>
      <c r="H20" s="40"/>
      <c r="I20" s="145" t="s">
        <v>27</v>
      </c>
      <c r="J20" s="135" t="s">
        <v>28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35</v>
      </c>
      <c r="F21" s="40"/>
      <c r="G21" s="40"/>
      <c r="H21" s="40"/>
      <c r="I21" s="145" t="s">
        <v>30</v>
      </c>
      <c r="J21" s="135" t="s">
        <v>31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5" t="s">
        <v>37</v>
      </c>
      <c r="E23" s="40"/>
      <c r="F23" s="40"/>
      <c r="G23" s="40"/>
      <c r="H23" s="40"/>
      <c r="I23" s="145" t="s">
        <v>27</v>
      </c>
      <c r="J23" s="135" t="s">
        <v>38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">
        <v>39</v>
      </c>
      <c r="F24" s="40"/>
      <c r="G24" s="40"/>
      <c r="H24" s="40"/>
      <c r="I24" s="145" t="s">
        <v>30</v>
      </c>
      <c r="J24" s="135" t="s">
        <v>38</v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5" t="s">
        <v>40</v>
      </c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50"/>
      <c r="B27" s="151"/>
      <c r="C27" s="150"/>
      <c r="D27" s="150"/>
      <c r="E27" s="152" t="s">
        <v>41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4"/>
      <c r="E29" s="154"/>
      <c r="F29" s="154"/>
      <c r="G29" s="154"/>
      <c r="H29" s="154"/>
      <c r="I29" s="154"/>
      <c r="J29" s="154"/>
      <c r="K29" s="154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5" t="s">
        <v>42</v>
      </c>
      <c r="E30" s="40"/>
      <c r="F30" s="40"/>
      <c r="G30" s="40"/>
      <c r="H30" s="40"/>
      <c r="I30" s="40"/>
      <c r="J30" s="156">
        <f>ROUND(J84, 2)</f>
        <v>0</v>
      </c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7" t="s">
        <v>44</v>
      </c>
      <c r="G32" s="40"/>
      <c r="H32" s="40"/>
      <c r="I32" s="157" t="s">
        <v>43</v>
      </c>
      <c r="J32" s="157" t="s">
        <v>45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8" t="s">
        <v>46</v>
      </c>
      <c r="E33" s="145" t="s">
        <v>47</v>
      </c>
      <c r="F33" s="159">
        <f>ROUND((SUM(BE84:BE185)),  2)</f>
        <v>0</v>
      </c>
      <c r="G33" s="40"/>
      <c r="H33" s="40"/>
      <c r="I33" s="160">
        <v>0.20999999999999999</v>
      </c>
      <c r="J33" s="159">
        <f>ROUND(((SUM(BE84:BE185))*I33),  2)</f>
        <v>0</v>
      </c>
      <c r="K33" s="40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5" t="s">
        <v>48</v>
      </c>
      <c r="F34" s="159">
        <f>ROUND((SUM(BF84:BF185)),  2)</f>
        <v>0</v>
      </c>
      <c r="G34" s="40"/>
      <c r="H34" s="40"/>
      <c r="I34" s="160">
        <v>0.12</v>
      </c>
      <c r="J34" s="159">
        <f>ROUND(((SUM(BF84:BF185))*I34), 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5" t="s">
        <v>46</v>
      </c>
      <c r="E35" s="145" t="s">
        <v>49</v>
      </c>
      <c r="F35" s="159">
        <f>ROUND((SUM(BG84:BG185)),  2)</f>
        <v>0</v>
      </c>
      <c r="G35" s="40"/>
      <c r="H35" s="40"/>
      <c r="I35" s="160">
        <v>0.20999999999999999</v>
      </c>
      <c r="J35" s="159">
        <f>0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50</v>
      </c>
      <c r="F36" s="159">
        <f>ROUND((SUM(BH84:BH185)),  2)</f>
        <v>0</v>
      </c>
      <c r="G36" s="40"/>
      <c r="H36" s="40"/>
      <c r="I36" s="160">
        <v>0.12</v>
      </c>
      <c r="J36" s="159">
        <f>0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51</v>
      </c>
      <c r="F37" s="159">
        <f>ROUND((SUM(BI84:BI185)),  2)</f>
        <v>0</v>
      </c>
      <c r="G37" s="40"/>
      <c r="H37" s="40"/>
      <c r="I37" s="160">
        <v>0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1"/>
      <c r="D39" s="162" t="s">
        <v>52</v>
      </c>
      <c r="E39" s="163"/>
      <c r="F39" s="163"/>
      <c r="G39" s="164" t="s">
        <v>53</v>
      </c>
      <c r="H39" s="165" t="s">
        <v>54</v>
      </c>
      <c r="I39" s="163"/>
      <c r="J39" s="166">
        <f>SUM(J30:J37)</f>
        <v>0</v>
      </c>
      <c r="K39" s="167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103</v>
      </c>
      <c r="D45" s="42"/>
      <c r="E45" s="42"/>
      <c r="F45" s="42"/>
      <c r="G45" s="42"/>
      <c r="H45" s="42"/>
      <c r="I45" s="42"/>
      <c r="J45" s="42"/>
      <c r="K45" s="42"/>
      <c r="L45" s="147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2" t="str">
        <f>E7</f>
        <v>Úpa, Trutnov – Poříčí, odstranění nánosů u EPO, ř. km 44,685 – 45,085</v>
      </c>
      <c r="F48" s="34"/>
      <c r="G48" s="34"/>
      <c r="H48" s="34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99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2" t="str">
        <f>E9</f>
        <v>VON - Vedlejší a ostatní náklady</v>
      </c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22</v>
      </c>
      <c r="D52" s="42"/>
      <c r="E52" s="42"/>
      <c r="F52" s="29" t="str">
        <f>F12</f>
        <v>Poříčí u Trutnova</v>
      </c>
      <c r="G52" s="42"/>
      <c r="H52" s="42"/>
      <c r="I52" s="34" t="s">
        <v>24</v>
      </c>
      <c r="J52" s="75" t="str">
        <f>IF(J12="","",J12)</f>
        <v>8. 8. 2025</v>
      </c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26</v>
      </c>
      <c r="D54" s="42"/>
      <c r="E54" s="42"/>
      <c r="F54" s="29" t="str">
        <f>E15</f>
        <v>Povodí Labe, státní podnik, OIČ, Hradec Králov</v>
      </c>
      <c r="G54" s="42"/>
      <c r="H54" s="42"/>
      <c r="I54" s="34" t="s">
        <v>34</v>
      </c>
      <c r="J54" s="38" t="str">
        <f>E21</f>
        <v>Povodí Labe, státní podnik, OIČ, Hradec Králové</v>
      </c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32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>Ing. Eva Morkesová</v>
      </c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3" t="s">
        <v>104</v>
      </c>
      <c r="D57" s="174"/>
      <c r="E57" s="174"/>
      <c r="F57" s="174"/>
      <c r="G57" s="174"/>
      <c r="H57" s="174"/>
      <c r="I57" s="174"/>
      <c r="J57" s="175" t="s">
        <v>105</v>
      </c>
      <c r="K57" s="174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6" t="s">
        <v>74</v>
      </c>
      <c r="D59" s="42"/>
      <c r="E59" s="42"/>
      <c r="F59" s="42"/>
      <c r="G59" s="42"/>
      <c r="H59" s="42"/>
      <c r="I59" s="42"/>
      <c r="J59" s="105">
        <f>J84</f>
        <v>0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106</v>
      </c>
    </row>
    <row r="60" s="9" customFormat="1" ht="24.96" customHeight="1">
      <c r="A60" s="9"/>
      <c r="B60" s="177"/>
      <c r="C60" s="178"/>
      <c r="D60" s="179" t="s">
        <v>510</v>
      </c>
      <c r="E60" s="180"/>
      <c r="F60" s="180"/>
      <c r="G60" s="180"/>
      <c r="H60" s="180"/>
      <c r="I60" s="180"/>
      <c r="J60" s="181">
        <f>J85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3"/>
      <c r="C61" s="127"/>
      <c r="D61" s="184" t="s">
        <v>511</v>
      </c>
      <c r="E61" s="185"/>
      <c r="F61" s="185"/>
      <c r="G61" s="185"/>
      <c r="H61" s="185"/>
      <c r="I61" s="185"/>
      <c r="J61" s="186">
        <f>J86</f>
        <v>0</v>
      </c>
      <c r="K61" s="127"/>
      <c r="L61" s="187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3"/>
      <c r="C62" s="127"/>
      <c r="D62" s="184" t="s">
        <v>512</v>
      </c>
      <c r="E62" s="185"/>
      <c r="F62" s="185"/>
      <c r="G62" s="185"/>
      <c r="H62" s="185"/>
      <c r="I62" s="185"/>
      <c r="J62" s="186">
        <f>J109</f>
        <v>0</v>
      </c>
      <c r="K62" s="127"/>
      <c r="L62" s="187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4.88" customHeight="1">
      <c r="A63" s="10"/>
      <c r="B63" s="183"/>
      <c r="C63" s="127"/>
      <c r="D63" s="184" t="s">
        <v>513</v>
      </c>
      <c r="E63" s="185"/>
      <c r="F63" s="185"/>
      <c r="G63" s="185"/>
      <c r="H63" s="185"/>
      <c r="I63" s="185"/>
      <c r="J63" s="186">
        <f>J118</f>
        <v>0</v>
      </c>
      <c r="K63" s="127"/>
      <c r="L63" s="187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3"/>
      <c r="C64" s="127"/>
      <c r="D64" s="184" t="s">
        <v>514</v>
      </c>
      <c r="E64" s="185"/>
      <c r="F64" s="185"/>
      <c r="G64" s="185"/>
      <c r="H64" s="185"/>
      <c r="I64" s="185"/>
      <c r="J64" s="186">
        <f>J125</f>
        <v>0</v>
      </c>
      <c r="K64" s="127"/>
      <c r="L64" s="187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2"/>
      <c r="C66" s="63"/>
      <c r="D66" s="63"/>
      <c r="E66" s="63"/>
      <c r="F66" s="63"/>
      <c r="G66" s="63"/>
      <c r="H66" s="63"/>
      <c r="I66" s="63"/>
      <c r="J66" s="63"/>
      <c r="K66" s="63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4"/>
      <c r="C70" s="65"/>
      <c r="D70" s="65"/>
      <c r="E70" s="65"/>
      <c r="F70" s="65"/>
      <c r="G70" s="65"/>
      <c r="H70" s="65"/>
      <c r="I70" s="65"/>
      <c r="J70" s="65"/>
      <c r="K70" s="65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114</v>
      </c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72" t="str">
        <f>E7</f>
        <v>Úpa, Trutnov – Poříčí, odstranění nánosů u EPO, ř. km 44,685 – 45,085</v>
      </c>
      <c r="F74" s="34"/>
      <c r="G74" s="34"/>
      <c r="H74" s="34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99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72" t="str">
        <f>E9</f>
        <v>VON - Vedlejší a ostatní náklady</v>
      </c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22</v>
      </c>
      <c r="D78" s="42"/>
      <c r="E78" s="42"/>
      <c r="F78" s="29" t="str">
        <f>F12</f>
        <v>Poříčí u Trutnova</v>
      </c>
      <c r="G78" s="42"/>
      <c r="H78" s="42"/>
      <c r="I78" s="34" t="s">
        <v>24</v>
      </c>
      <c r="J78" s="75" t="str">
        <f>IF(J12="","",J12)</f>
        <v>8. 8. 2025</v>
      </c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40.05" customHeight="1">
      <c r="A80" s="40"/>
      <c r="B80" s="41"/>
      <c r="C80" s="34" t="s">
        <v>26</v>
      </c>
      <c r="D80" s="42"/>
      <c r="E80" s="42"/>
      <c r="F80" s="29" t="str">
        <f>E15</f>
        <v>Povodí Labe, státní podnik, OIČ, Hradec Králov</v>
      </c>
      <c r="G80" s="42"/>
      <c r="H80" s="42"/>
      <c r="I80" s="34" t="s">
        <v>34</v>
      </c>
      <c r="J80" s="38" t="str">
        <f>E21</f>
        <v>Povodí Labe, státní podnik, OIČ, Hradec Králové</v>
      </c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5.15" customHeight="1">
      <c r="A81" s="40"/>
      <c r="B81" s="41"/>
      <c r="C81" s="34" t="s">
        <v>32</v>
      </c>
      <c r="D81" s="42"/>
      <c r="E81" s="42"/>
      <c r="F81" s="29" t="str">
        <f>IF(E18="","",E18)</f>
        <v>Vyplň údaj</v>
      </c>
      <c r="G81" s="42"/>
      <c r="H81" s="42"/>
      <c r="I81" s="34" t="s">
        <v>37</v>
      </c>
      <c r="J81" s="38" t="str">
        <f>E24</f>
        <v>Ing. Eva Morkesová</v>
      </c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0.32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1" customFormat="1" ht="29.28" customHeight="1">
      <c r="A83" s="188"/>
      <c r="B83" s="189"/>
      <c r="C83" s="190" t="s">
        <v>115</v>
      </c>
      <c r="D83" s="191" t="s">
        <v>61</v>
      </c>
      <c r="E83" s="191" t="s">
        <v>57</v>
      </c>
      <c r="F83" s="191" t="s">
        <v>58</v>
      </c>
      <c r="G83" s="191" t="s">
        <v>116</v>
      </c>
      <c r="H83" s="191" t="s">
        <v>117</v>
      </c>
      <c r="I83" s="191" t="s">
        <v>118</v>
      </c>
      <c r="J83" s="191" t="s">
        <v>105</v>
      </c>
      <c r="K83" s="192" t="s">
        <v>119</v>
      </c>
      <c r="L83" s="193"/>
      <c r="M83" s="95" t="s">
        <v>38</v>
      </c>
      <c r="N83" s="96" t="s">
        <v>46</v>
      </c>
      <c r="O83" s="96" t="s">
        <v>120</v>
      </c>
      <c r="P83" s="96" t="s">
        <v>121</v>
      </c>
      <c r="Q83" s="96" t="s">
        <v>122</v>
      </c>
      <c r="R83" s="96" t="s">
        <v>123</v>
      </c>
      <c r="S83" s="96" t="s">
        <v>124</v>
      </c>
      <c r="T83" s="97" t="s">
        <v>125</v>
      </c>
      <c r="U83" s="188"/>
      <c r="V83" s="188"/>
      <c r="W83" s="188"/>
      <c r="X83" s="188"/>
      <c r="Y83" s="188"/>
      <c r="Z83" s="188"/>
      <c r="AA83" s="188"/>
      <c r="AB83" s="188"/>
      <c r="AC83" s="188"/>
      <c r="AD83" s="188"/>
      <c r="AE83" s="188"/>
    </row>
    <row r="84" s="2" customFormat="1" ht="22.8" customHeight="1">
      <c r="A84" s="40"/>
      <c r="B84" s="41"/>
      <c r="C84" s="102" t="s">
        <v>126</v>
      </c>
      <c r="D84" s="42"/>
      <c r="E84" s="42"/>
      <c r="F84" s="42"/>
      <c r="G84" s="42"/>
      <c r="H84" s="42"/>
      <c r="I84" s="42"/>
      <c r="J84" s="194">
        <f>BK84</f>
        <v>0</v>
      </c>
      <c r="K84" s="42"/>
      <c r="L84" s="46"/>
      <c r="M84" s="98"/>
      <c r="N84" s="195"/>
      <c r="O84" s="99"/>
      <c r="P84" s="196">
        <f>P85</f>
        <v>0</v>
      </c>
      <c r="Q84" s="99"/>
      <c r="R84" s="196">
        <f>R85</f>
        <v>0</v>
      </c>
      <c r="S84" s="99"/>
      <c r="T84" s="197">
        <f>T85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T84" s="19" t="s">
        <v>75</v>
      </c>
      <c r="AU84" s="19" t="s">
        <v>106</v>
      </c>
      <c r="BK84" s="198">
        <f>BK85</f>
        <v>0</v>
      </c>
    </row>
    <row r="85" s="12" customFormat="1" ht="25.92" customHeight="1">
      <c r="A85" s="12"/>
      <c r="B85" s="199"/>
      <c r="C85" s="200"/>
      <c r="D85" s="201" t="s">
        <v>75</v>
      </c>
      <c r="E85" s="202" t="s">
        <v>515</v>
      </c>
      <c r="F85" s="202" t="s">
        <v>516</v>
      </c>
      <c r="G85" s="200"/>
      <c r="H85" s="200"/>
      <c r="I85" s="203"/>
      <c r="J85" s="204">
        <f>BK85</f>
        <v>0</v>
      </c>
      <c r="K85" s="200"/>
      <c r="L85" s="205"/>
      <c r="M85" s="206"/>
      <c r="N85" s="207"/>
      <c r="O85" s="207"/>
      <c r="P85" s="208">
        <f>P86+P109+P125</f>
        <v>0</v>
      </c>
      <c r="Q85" s="207"/>
      <c r="R85" s="208">
        <f>R86+R109+R125</f>
        <v>0</v>
      </c>
      <c r="S85" s="207"/>
      <c r="T85" s="209">
        <f>T86+T109+T125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10" t="s">
        <v>136</v>
      </c>
      <c r="AT85" s="211" t="s">
        <v>75</v>
      </c>
      <c r="AU85" s="211" t="s">
        <v>76</v>
      </c>
      <c r="AY85" s="210" t="s">
        <v>129</v>
      </c>
      <c r="BK85" s="212">
        <f>BK86+BK109+BK125</f>
        <v>0</v>
      </c>
    </row>
    <row r="86" s="12" customFormat="1" ht="22.8" customHeight="1">
      <c r="A86" s="12"/>
      <c r="B86" s="199"/>
      <c r="C86" s="200"/>
      <c r="D86" s="201" t="s">
        <v>75</v>
      </c>
      <c r="E86" s="213" t="s">
        <v>517</v>
      </c>
      <c r="F86" s="213" t="s">
        <v>518</v>
      </c>
      <c r="G86" s="200"/>
      <c r="H86" s="200"/>
      <c r="I86" s="203"/>
      <c r="J86" s="214">
        <f>BK86</f>
        <v>0</v>
      </c>
      <c r="K86" s="200"/>
      <c r="L86" s="205"/>
      <c r="M86" s="206"/>
      <c r="N86" s="207"/>
      <c r="O86" s="207"/>
      <c r="P86" s="208">
        <f>SUM(P87:P108)</f>
        <v>0</v>
      </c>
      <c r="Q86" s="207"/>
      <c r="R86" s="208">
        <f>SUM(R87:R108)</f>
        <v>0</v>
      </c>
      <c r="S86" s="207"/>
      <c r="T86" s="209">
        <f>SUM(T87:T108)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10" t="s">
        <v>136</v>
      </c>
      <c r="AT86" s="211" t="s">
        <v>75</v>
      </c>
      <c r="AU86" s="211" t="s">
        <v>83</v>
      </c>
      <c r="AY86" s="210" t="s">
        <v>129</v>
      </c>
      <c r="BK86" s="212">
        <f>SUM(BK87:BK108)</f>
        <v>0</v>
      </c>
    </row>
    <row r="87" s="2" customFormat="1" ht="16.5" customHeight="1">
      <c r="A87" s="40"/>
      <c r="B87" s="41"/>
      <c r="C87" s="215" t="s">
        <v>83</v>
      </c>
      <c r="D87" s="215" t="s">
        <v>131</v>
      </c>
      <c r="E87" s="216" t="s">
        <v>519</v>
      </c>
      <c r="F87" s="217" t="s">
        <v>520</v>
      </c>
      <c r="G87" s="218" t="s">
        <v>331</v>
      </c>
      <c r="H87" s="219">
        <v>1</v>
      </c>
      <c r="I87" s="220"/>
      <c r="J87" s="221">
        <f>ROUND(I87*H87,2)</f>
        <v>0</v>
      </c>
      <c r="K87" s="217" t="s">
        <v>38</v>
      </c>
      <c r="L87" s="46"/>
      <c r="M87" s="222" t="s">
        <v>38</v>
      </c>
      <c r="N87" s="223" t="s">
        <v>49</v>
      </c>
      <c r="O87" s="87"/>
      <c r="P87" s="224">
        <f>O87*H87</f>
        <v>0</v>
      </c>
      <c r="Q87" s="224">
        <v>0</v>
      </c>
      <c r="R87" s="224">
        <f>Q87*H87</f>
        <v>0</v>
      </c>
      <c r="S87" s="224">
        <v>0</v>
      </c>
      <c r="T87" s="225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26" t="s">
        <v>521</v>
      </c>
      <c r="AT87" s="226" t="s">
        <v>131</v>
      </c>
      <c r="AU87" s="226" t="s">
        <v>85</v>
      </c>
      <c r="AY87" s="19" t="s">
        <v>129</v>
      </c>
      <c r="BE87" s="227">
        <f>IF(N87="základní",J87,0)</f>
        <v>0</v>
      </c>
      <c r="BF87" s="227">
        <f>IF(N87="snížená",J87,0)</f>
        <v>0</v>
      </c>
      <c r="BG87" s="227">
        <f>IF(N87="zákl. přenesená",J87,0)</f>
        <v>0</v>
      </c>
      <c r="BH87" s="227">
        <f>IF(N87="sníž. přenesená",J87,0)</f>
        <v>0</v>
      </c>
      <c r="BI87" s="227">
        <f>IF(N87="nulová",J87,0)</f>
        <v>0</v>
      </c>
      <c r="BJ87" s="19" t="s">
        <v>136</v>
      </c>
      <c r="BK87" s="227">
        <f>ROUND(I87*H87,2)</f>
        <v>0</v>
      </c>
      <c r="BL87" s="19" t="s">
        <v>521</v>
      </c>
      <c r="BM87" s="226" t="s">
        <v>522</v>
      </c>
    </row>
    <row r="88" s="2" customFormat="1">
      <c r="A88" s="40"/>
      <c r="B88" s="41"/>
      <c r="C88" s="42"/>
      <c r="D88" s="228" t="s">
        <v>138</v>
      </c>
      <c r="E88" s="42"/>
      <c r="F88" s="229" t="s">
        <v>520</v>
      </c>
      <c r="G88" s="42"/>
      <c r="H88" s="42"/>
      <c r="I88" s="230"/>
      <c r="J88" s="42"/>
      <c r="K88" s="42"/>
      <c r="L88" s="46"/>
      <c r="M88" s="231"/>
      <c r="N88" s="232"/>
      <c r="O88" s="87"/>
      <c r="P88" s="87"/>
      <c r="Q88" s="87"/>
      <c r="R88" s="87"/>
      <c r="S88" s="87"/>
      <c r="T88" s="88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138</v>
      </c>
      <c r="AU88" s="19" t="s">
        <v>85</v>
      </c>
    </row>
    <row r="89" s="13" customFormat="1">
      <c r="A89" s="13"/>
      <c r="B89" s="235"/>
      <c r="C89" s="236"/>
      <c r="D89" s="228" t="s">
        <v>142</v>
      </c>
      <c r="E89" s="237" t="s">
        <v>38</v>
      </c>
      <c r="F89" s="238" t="s">
        <v>523</v>
      </c>
      <c r="G89" s="236"/>
      <c r="H89" s="237" t="s">
        <v>38</v>
      </c>
      <c r="I89" s="239"/>
      <c r="J89" s="236"/>
      <c r="K89" s="236"/>
      <c r="L89" s="240"/>
      <c r="M89" s="241"/>
      <c r="N89" s="242"/>
      <c r="O89" s="242"/>
      <c r="P89" s="242"/>
      <c r="Q89" s="242"/>
      <c r="R89" s="242"/>
      <c r="S89" s="242"/>
      <c r="T89" s="24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T89" s="244" t="s">
        <v>142</v>
      </c>
      <c r="AU89" s="244" t="s">
        <v>85</v>
      </c>
      <c r="AV89" s="13" t="s">
        <v>83</v>
      </c>
      <c r="AW89" s="13" t="s">
        <v>36</v>
      </c>
      <c r="AX89" s="13" t="s">
        <v>76</v>
      </c>
      <c r="AY89" s="244" t="s">
        <v>129</v>
      </c>
    </row>
    <row r="90" s="13" customFormat="1">
      <c r="A90" s="13"/>
      <c r="B90" s="235"/>
      <c r="C90" s="236"/>
      <c r="D90" s="228" t="s">
        <v>142</v>
      </c>
      <c r="E90" s="237" t="s">
        <v>38</v>
      </c>
      <c r="F90" s="238" t="s">
        <v>524</v>
      </c>
      <c r="G90" s="236"/>
      <c r="H90" s="237" t="s">
        <v>38</v>
      </c>
      <c r="I90" s="239"/>
      <c r="J90" s="236"/>
      <c r="K90" s="236"/>
      <c r="L90" s="240"/>
      <c r="M90" s="241"/>
      <c r="N90" s="242"/>
      <c r="O90" s="242"/>
      <c r="P90" s="242"/>
      <c r="Q90" s="242"/>
      <c r="R90" s="242"/>
      <c r="S90" s="242"/>
      <c r="T90" s="243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44" t="s">
        <v>142</v>
      </c>
      <c r="AU90" s="244" t="s">
        <v>85</v>
      </c>
      <c r="AV90" s="13" t="s">
        <v>83</v>
      </c>
      <c r="AW90" s="13" t="s">
        <v>36</v>
      </c>
      <c r="AX90" s="13" t="s">
        <v>76</v>
      </c>
      <c r="AY90" s="244" t="s">
        <v>129</v>
      </c>
    </row>
    <row r="91" s="13" customFormat="1">
      <c r="A91" s="13"/>
      <c r="B91" s="235"/>
      <c r="C91" s="236"/>
      <c r="D91" s="228" t="s">
        <v>142</v>
      </c>
      <c r="E91" s="237" t="s">
        <v>38</v>
      </c>
      <c r="F91" s="238" t="s">
        <v>525</v>
      </c>
      <c r="G91" s="236"/>
      <c r="H91" s="237" t="s">
        <v>38</v>
      </c>
      <c r="I91" s="239"/>
      <c r="J91" s="236"/>
      <c r="K91" s="236"/>
      <c r="L91" s="240"/>
      <c r="M91" s="241"/>
      <c r="N91" s="242"/>
      <c r="O91" s="242"/>
      <c r="P91" s="242"/>
      <c r="Q91" s="242"/>
      <c r="R91" s="242"/>
      <c r="S91" s="242"/>
      <c r="T91" s="24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4" t="s">
        <v>142</v>
      </c>
      <c r="AU91" s="244" t="s">
        <v>85</v>
      </c>
      <c r="AV91" s="13" t="s">
        <v>83</v>
      </c>
      <c r="AW91" s="13" t="s">
        <v>36</v>
      </c>
      <c r="AX91" s="13" t="s">
        <v>76</v>
      </c>
      <c r="AY91" s="244" t="s">
        <v>129</v>
      </c>
    </row>
    <row r="92" s="13" customFormat="1">
      <c r="A92" s="13"/>
      <c r="B92" s="235"/>
      <c r="C92" s="236"/>
      <c r="D92" s="228" t="s">
        <v>142</v>
      </c>
      <c r="E92" s="237" t="s">
        <v>38</v>
      </c>
      <c r="F92" s="238" t="s">
        <v>526</v>
      </c>
      <c r="G92" s="236"/>
      <c r="H92" s="237" t="s">
        <v>38</v>
      </c>
      <c r="I92" s="239"/>
      <c r="J92" s="236"/>
      <c r="K92" s="236"/>
      <c r="L92" s="240"/>
      <c r="M92" s="241"/>
      <c r="N92" s="242"/>
      <c r="O92" s="242"/>
      <c r="P92" s="242"/>
      <c r="Q92" s="242"/>
      <c r="R92" s="242"/>
      <c r="S92" s="242"/>
      <c r="T92" s="24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4" t="s">
        <v>142</v>
      </c>
      <c r="AU92" s="244" t="s">
        <v>85</v>
      </c>
      <c r="AV92" s="13" t="s">
        <v>83</v>
      </c>
      <c r="AW92" s="13" t="s">
        <v>36</v>
      </c>
      <c r="AX92" s="13" t="s">
        <v>76</v>
      </c>
      <c r="AY92" s="244" t="s">
        <v>129</v>
      </c>
    </row>
    <row r="93" s="13" customFormat="1">
      <c r="A93" s="13"/>
      <c r="B93" s="235"/>
      <c r="C93" s="236"/>
      <c r="D93" s="228" t="s">
        <v>142</v>
      </c>
      <c r="E93" s="237" t="s">
        <v>38</v>
      </c>
      <c r="F93" s="238" t="s">
        <v>527</v>
      </c>
      <c r="G93" s="236"/>
      <c r="H93" s="237" t="s">
        <v>38</v>
      </c>
      <c r="I93" s="239"/>
      <c r="J93" s="236"/>
      <c r="K93" s="236"/>
      <c r="L93" s="240"/>
      <c r="M93" s="241"/>
      <c r="N93" s="242"/>
      <c r="O93" s="242"/>
      <c r="P93" s="242"/>
      <c r="Q93" s="242"/>
      <c r="R93" s="242"/>
      <c r="S93" s="242"/>
      <c r="T93" s="24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4" t="s">
        <v>142</v>
      </c>
      <c r="AU93" s="244" t="s">
        <v>85</v>
      </c>
      <c r="AV93" s="13" t="s">
        <v>83</v>
      </c>
      <c r="AW93" s="13" t="s">
        <v>36</v>
      </c>
      <c r="AX93" s="13" t="s">
        <v>76</v>
      </c>
      <c r="AY93" s="244" t="s">
        <v>129</v>
      </c>
    </row>
    <row r="94" s="13" customFormat="1">
      <c r="A94" s="13"/>
      <c r="B94" s="235"/>
      <c r="C94" s="236"/>
      <c r="D94" s="228" t="s">
        <v>142</v>
      </c>
      <c r="E94" s="237" t="s">
        <v>38</v>
      </c>
      <c r="F94" s="238" t="s">
        <v>528</v>
      </c>
      <c r="G94" s="236"/>
      <c r="H94" s="237" t="s">
        <v>38</v>
      </c>
      <c r="I94" s="239"/>
      <c r="J94" s="236"/>
      <c r="K94" s="236"/>
      <c r="L94" s="240"/>
      <c r="M94" s="241"/>
      <c r="N94" s="242"/>
      <c r="O94" s="242"/>
      <c r="P94" s="242"/>
      <c r="Q94" s="242"/>
      <c r="R94" s="242"/>
      <c r="S94" s="242"/>
      <c r="T94" s="24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4" t="s">
        <v>142</v>
      </c>
      <c r="AU94" s="244" t="s">
        <v>85</v>
      </c>
      <c r="AV94" s="13" t="s">
        <v>83</v>
      </c>
      <c r="AW94" s="13" t="s">
        <v>36</v>
      </c>
      <c r="AX94" s="13" t="s">
        <v>76</v>
      </c>
      <c r="AY94" s="244" t="s">
        <v>129</v>
      </c>
    </row>
    <row r="95" s="13" customFormat="1">
      <c r="A95" s="13"/>
      <c r="B95" s="235"/>
      <c r="C95" s="236"/>
      <c r="D95" s="228" t="s">
        <v>142</v>
      </c>
      <c r="E95" s="237" t="s">
        <v>38</v>
      </c>
      <c r="F95" s="238" t="s">
        <v>529</v>
      </c>
      <c r="G95" s="236"/>
      <c r="H95" s="237" t="s">
        <v>38</v>
      </c>
      <c r="I95" s="239"/>
      <c r="J95" s="236"/>
      <c r="K95" s="236"/>
      <c r="L95" s="240"/>
      <c r="M95" s="241"/>
      <c r="N95" s="242"/>
      <c r="O95" s="242"/>
      <c r="P95" s="242"/>
      <c r="Q95" s="242"/>
      <c r="R95" s="242"/>
      <c r="S95" s="242"/>
      <c r="T95" s="24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4" t="s">
        <v>142</v>
      </c>
      <c r="AU95" s="244" t="s">
        <v>85</v>
      </c>
      <c r="AV95" s="13" t="s">
        <v>83</v>
      </c>
      <c r="AW95" s="13" t="s">
        <v>36</v>
      </c>
      <c r="AX95" s="13" t="s">
        <v>76</v>
      </c>
      <c r="AY95" s="244" t="s">
        <v>129</v>
      </c>
    </row>
    <row r="96" s="13" customFormat="1">
      <c r="A96" s="13"/>
      <c r="B96" s="235"/>
      <c r="C96" s="236"/>
      <c r="D96" s="228" t="s">
        <v>142</v>
      </c>
      <c r="E96" s="237" t="s">
        <v>38</v>
      </c>
      <c r="F96" s="238" t="s">
        <v>530</v>
      </c>
      <c r="G96" s="236"/>
      <c r="H96" s="237" t="s">
        <v>38</v>
      </c>
      <c r="I96" s="239"/>
      <c r="J96" s="236"/>
      <c r="K96" s="236"/>
      <c r="L96" s="240"/>
      <c r="M96" s="241"/>
      <c r="N96" s="242"/>
      <c r="O96" s="242"/>
      <c r="P96" s="242"/>
      <c r="Q96" s="242"/>
      <c r="R96" s="242"/>
      <c r="S96" s="242"/>
      <c r="T96" s="24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4" t="s">
        <v>142</v>
      </c>
      <c r="AU96" s="244" t="s">
        <v>85</v>
      </c>
      <c r="AV96" s="13" t="s">
        <v>83</v>
      </c>
      <c r="AW96" s="13" t="s">
        <v>36</v>
      </c>
      <c r="AX96" s="13" t="s">
        <v>76</v>
      </c>
      <c r="AY96" s="244" t="s">
        <v>129</v>
      </c>
    </row>
    <row r="97" s="13" customFormat="1">
      <c r="A97" s="13"/>
      <c r="B97" s="235"/>
      <c r="C97" s="236"/>
      <c r="D97" s="228" t="s">
        <v>142</v>
      </c>
      <c r="E97" s="237" t="s">
        <v>38</v>
      </c>
      <c r="F97" s="238" t="s">
        <v>531</v>
      </c>
      <c r="G97" s="236"/>
      <c r="H97" s="237" t="s">
        <v>38</v>
      </c>
      <c r="I97" s="239"/>
      <c r="J97" s="236"/>
      <c r="K97" s="236"/>
      <c r="L97" s="240"/>
      <c r="M97" s="241"/>
      <c r="N97" s="242"/>
      <c r="O97" s="242"/>
      <c r="P97" s="242"/>
      <c r="Q97" s="242"/>
      <c r="R97" s="242"/>
      <c r="S97" s="242"/>
      <c r="T97" s="24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4" t="s">
        <v>142</v>
      </c>
      <c r="AU97" s="244" t="s">
        <v>85</v>
      </c>
      <c r="AV97" s="13" t="s">
        <v>83</v>
      </c>
      <c r="AW97" s="13" t="s">
        <v>36</v>
      </c>
      <c r="AX97" s="13" t="s">
        <v>76</v>
      </c>
      <c r="AY97" s="244" t="s">
        <v>129</v>
      </c>
    </row>
    <row r="98" s="13" customFormat="1">
      <c r="A98" s="13"/>
      <c r="B98" s="235"/>
      <c r="C98" s="236"/>
      <c r="D98" s="228" t="s">
        <v>142</v>
      </c>
      <c r="E98" s="237" t="s">
        <v>38</v>
      </c>
      <c r="F98" s="238" t="s">
        <v>532</v>
      </c>
      <c r="G98" s="236"/>
      <c r="H98" s="237" t="s">
        <v>38</v>
      </c>
      <c r="I98" s="239"/>
      <c r="J98" s="236"/>
      <c r="K98" s="236"/>
      <c r="L98" s="240"/>
      <c r="M98" s="241"/>
      <c r="N98" s="242"/>
      <c r="O98" s="242"/>
      <c r="P98" s="242"/>
      <c r="Q98" s="242"/>
      <c r="R98" s="242"/>
      <c r="S98" s="242"/>
      <c r="T98" s="24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4" t="s">
        <v>142</v>
      </c>
      <c r="AU98" s="244" t="s">
        <v>85</v>
      </c>
      <c r="AV98" s="13" t="s">
        <v>83</v>
      </c>
      <c r="AW98" s="13" t="s">
        <v>36</v>
      </c>
      <c r="AX98" s="13" t="s">
        <v>76</v>
      </c>
      <c r="AY98" s="244" t="s">
        <v>129</v>
      </c>
    </row>
    <row r="99" s="14" customFormat="1">
      <c r="A99" s="14"/>
      <c r="B99" s="245"/>
      <c r="C99" s="246"/>
      <c r="D99" s="228" t="s">
        <v>142</v>
      </c>
      <c r="E99" s="247" t="s">
        <v>38</v>
      </c>
      <c r="F99" s="248" t="s">
        <v>83</v>
      </c>
      <c r="G99" s="246"/>
      <c r="H99" s="249">
        <v>1</v>
      </c>
      <c r="I99" s="250"/>
      <c r="J99" s="246"/>
      <c r="K99" s="246"/>
      <c r="L99" s="251"/>
      <c r="M99" s="252"/>
      <c r="N99" s="253"/>
      <c r="O99" s="253"/>
      <c r="P99" s="253"/>
      <c r="Q99" s="253"/>
      <c r="R99" s="253"/>
      <c r="S99" s="253"/>
      <c r="T99" s="25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5" t="s">
        <v>142</v>
      </c>
      <c r="AU99" s="255" t="s">
        <v>85</v>
      </c>
      <c r="AV99" s="14" t="s">
        <v>85</v>
      </c>
      <c r="AW99" s="14" t="s">
        <v>36</v>
      </c>
      <c r="AX99" s="14" t="s">
        <v>83</v>
      </c>
      <c r="AY99" s="255" t="s">
        <v>129</v>
      </c>
    </row>
    <row r="100" s="2" customFormat="1" ht="16.5" customHeight="1">
      <c r="A100" s="40"/>
      <c r="B100" s="41"/>
      <c r="C100" s="215" t="s">
        <v>85</v>
      </c>
      <c r="D100" s="215" t="s">
        <v>131</v>
      </c>
      <c r="E100" s="216" t="s">
        <v>533</v>
      </c>
      <c r="F100" s="217" t="s">
        <v>534</v>
      </c>
      <c r="G100" s="218" t="s">
        <v>331</v>
      </c>
      <c r="H100" s="219">
        <v>1</v>
      </c>
      <c r="I100" s="220"/>
      <c r="J100" s="221">
        <f>ROUND(I100*H100,2)</f>
        <v>0</v>
      </c>
      <c r="K100" s="217" t="s">
        <v>38</v>
      </c>
      <c r="L100" s="46"/>
      <c r="M100" s="222" t="s">
        <v>38</v>
      </c>
      <c r="N100" s="223" t="s">
        <v>49</v>
      </c>
      <c r="O100" s="87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521</v>
      </c>
      <c r="AT100" s="226" t="s">
        <v>131</v>
      </c>
      <c r="AU100" s="226" t="s">
        <v>85</v>
      </c>
      <c r="AY100" s="19" t="s">
        <v>129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136</v>
      </c>
      <c r="BK100" s="227">
        <f>ROUND(I100*H100,2)</f>
        <v>0</v>
      </c>
      <c r="BL100" s="19" t="s">
        <v>521</v>
      </c>
      <c r="BM100" s="226" t="s">
        <v>535</v>
      </c>
    </row>
    <row r="101" s="2" customFormat="1">
      <c r="A101" s="40"/>
      <c r="B101" s="41"/>
      <c r="C101" s="42"/>
      <c r="D101" s="228" t="s">
        <v>138</v>
      </c>
      <c r="E101" s="42"/>
      <c r="F101" s="229" t="s">
        <v>534</v>
      </c>
      <c r="G101" s="42"/>
      <c r="H101" s="42"/>
      <c r="I101" s="230"/>
      <c r="J101" s="42"/>
      <c r="K101" s="42"/>
      <c r="L101" s="46"/>
      <c r="M101" s="231"/>
      <c r="N101" s="232"/>
      <c r="O101" s="87"/>
      <c r="P101" s="87"/>
      <c r="Q101" s="87"/>
      <c r="R101" s="87"/>
      <c r="S101" s="87"/>
      <c r="T101" s="88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138</v>
      </c>
      <c r="AU101" s="19" t="s">
        <v>85</v>
      </c>
    </row>
    <row r="102" s="13" customFormat="1">
      <c r="A102" s="13"/>
      <c r="B102" s="235"/>
      <c r="C102" s="236"/>
      <c r="D102" s="228" t="s">
        <v>142</v>
      </c>
      <c r="E102" s="237" t="s">
        <v>38</v>
      </c>
      <c r="F102" s="238" t="s">
        <v>536</v>
      </c>
      <c r="G102" s="236"/>
      <c r="H102" s="237" t="s">
        <v>38</v>
      </c>
      <c r="I102" s="239"/>
      <c r="J102" s="236"/>
      <c r="K102" s="236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142</v>
      </c>
      <c r="AU102" s="244" t="s">
        <v>85</v>
      </c>
      <c r="AV102" s="13" t="s">
        <v>83</v>
      </c>
      <c r="AW102" s="13" t="s">
        <v>36</v>
      </c>
      <c r="AX102" s="13" t="s">
        <v>76</v>
      </c>
      <c r="AY102" s="244" t="s">
        <v>129</v>
      </c>
    </row>
    <row r="103" s="14" customFormat="1">
      <c r="A103" s="14"/>
      <c r="B103" s="245"/>
      <c r="C103" s="246"/>
      <c r="D103" s="228" t="s">
        <v>142</v>
      </c>
      <c r="E103" s="247" t="s">
        <v>38</v>
      </c>
      <c r="F103" s="248" t="s">
        <v>83</v>
      </c>
      <c r="G103" s="246"/>
      <c r="H103" s="249">
        <v>1</v>
      </c>
      <c r="I103" s="250"/>
      <c r="J103" s="246"/>
      <c r="K103" s="246"/>
      <c r="L103" s="251"/>
      <c r="M103" s="252"/>
      <c r="N103" s="253"/>
      <c r="O103" s="253"/>
      <c r="P103" s="253"/>
      <c r="Q103" s="253"/>
      <c r="R103" s="253"/>
      <c r="S103" s="253"/>
      <c r="T103" s="25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5" t="s">
        <v>142</v>
      </c>
      <c r="AU103" s="255" t="s">
        <v>85</v>
      </c>
      <c r="AV103" s="14" t="s">
        <v>85</v>
      </c>
      <c r="AW103" s="14" t="s">
        <v>36</v>
      </c>
      <c r="AX103" s="14" t="s">
        <v>83</v>
      </c>
      <c r="AY103" s="255" t="s">
        <v>129</v>
      </c>
    </row>
    <row r="104" s="2" customFormat="1" ht="16.5" customHeight="1">
      <c r="A104" s="40"/>
      <c r="B104" s="41"/>
      <c r="C104" s="215" t="s">
        <v>156</v>
      </c>
      <c r="D104" s="215" t="s">
        <v>131</v>
      </c>
      <c r="E104" s="216" t="s">
        <v>537</v>
      </c>
      <c r="F104" s="217" t="s">
        <v>538</v>
      </c>
      <c r="G104" s="218" t="s">
        <v>331</v>
      </c>
      <c r="H104" s="219">
        <v>1</v>
      </c>
      <c r="I104" s="220"/>
      <c r="J104" s="221">
        <f>ROUND(I104*H104,2)</f>
        <v>0</v>
      </c>
      <c r="K104" s="217" t="s">
        <v>38</v>
      </c>
      <c r="L104" s="46"/>
      <c r="M104" s="222" t="s">
        <v>38</v>
      </c>
      <c r="N104" s="223" t="s">
        <v>49</v>
      </c>
      <c r="O104" s="87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521</v>
      </c>
      <c r="AT104" s="226" t="s">
        <v>131</v>
      </c>
      <c r="AU104" s="226" t="s">
        <v>85</v>
      </c>
      <c r="AY104" s="19" t="s">
        <v>129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136</v>
      </c>
      <c r="BK104" s="227">
        <f>ROUND(I104*H104,2)</f>
        <v>0</v>
      </c>
      <c r="BL104" s="19" t="s">
        <v>521</v>
      </c>
      <c r="BM104" s="226" t="s">
        <v>539</v>
      </c>
    </row>
    <row r="105" s="2" customFormat="1">
      <c r="A105" s="40"/>
      <c r="B105" s="41"/>
      <c r="C105" s="42"/>
      <c r="D105" s="228" t="s">
        <v>138</v>
      </c>
      <c r="E105" s="42"/>
      <c r="F105" s="229" t="s">
        <v>540</v>
      </c>
      <c r="G105" s="42"/>
      <c r="H105" s="42"/>
      <c r="I105" s="230"/>
      <c r="J105" s="42"/>
      <c r="K105" s="42"/>
      <c r="L105" s="46"/>
      <c r="M105" s="231"/>
      <c r="N105" s="232"/>
      <c r="O105" s="87"/>
      <c r="P105" s="87"/>
      <c r="Q105" s="87"/>
      <c r="R105" s="87"/>
      <c r="S105" s="87"/>
      <c r="T105" s="88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138</v>
      </c>
      <c r="AU105" s="19" t="s">
        <v>85</v>
      </c>
    </row>
    <row r="106" s="13" customFormat="1">
      <c r="A106" s="13"/>
      <c r="B106" s="235"/>
      <c r="C106" s="236"/>
      <c r="D106" s="228" t="s">
        <v>142</v>
      </c>
      <c r="E106" s="237" t="s">
        <v>38</v>
      </c>
      <c r="F106" s="238" t="s">
        <v>541</v>
      </c>
      <c r="G106" s="236"/>
      <c r="H106" s="237" t="s">
        <v>38</v>
      </c>
      <c r="I106" s="239"/>
      <c r="J106" s="236"/>
      <c r="K106" s="236"/>
      <c r="L106" s="240"/>
      <c r="M106" s="241"/>
      <c r="N106" s="242"/>
      <c r="O106" s="242"/>
      <c r="P106" s="242"/>
      <c r="Q106" s="242"/>
      <c r="R106" s="242"/>
      <c r="S106" s="242"/>
      <c r="T106" s="24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4" t="s">
        <v>142</v>
      </c>
      <c r="AU106" s="244" t="s">
        <v>85</v>
      </c>
      <c r="AV106" s="13" t="s">
        <v>83</v>
      </c>
      <c r="AW106" s="13" t="s">
        <v>36</v>
      </c>
      <c r="AX106" s="13" t="s">
        <v>76</v>
      </c>
      <c r="AY106" s="244" t="s">
        <v>129</v>
      </c>
    </row>
    <row r="107" s="13" customFormat="1">
      <c r="A107" s="13"/>
      <c r="B107" s="235"/>
      <c r="C107" s="236"/>
      <c r="D107" s="228" t="s">
        <v>142</v>
      </c>
      <c r="E107" s="237" t="s">
        <v>38</v>
      </c>
      <c r="F107" s="238" t="s">
        <v>542</v>
      </c>
      <c r="G107" s="236"/>
      <c r="H107" s="237" t="s">
        <v>38</v>
      </c>
      <c r="I107" s="239"/>
      <c r="J107" s="236"/>
      <c r="K107" s="236"/>
      <c r="L107" s="240"/>
      <c r="M107" s="241"/>
      <c r="N107" s="242"/>
      <c r="O107" s="242"/>
      <c r="P107" s="242"/>
      <c r="Q107" s="242"/>
      <c r="R107" s="242"/>
      <c r="S107" s="242"/>
      <c r="T107" s="24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4" t="s">
        <v>142</v>
      </c>
      <c r="AU107" s="244" t="s">
        <v>85</v>
      </c>
      <c r="AV107" s="13" t="s">
        <v>83</v>
      </c>
      <c r="AW107" s="13" t="s">
        <v>36</v>
      </c>
      <c r="AX107" s="13" t="s">
        <v>76</v>
      </c>
      <c r="AY107" s="244" t="s">
        <v>129</v>
      </c>
    </row>
    <row r="108" s="14" customFormat="1">
      <c r="A108" s="14"/>
      <c r="B108" s="245"/>
      <c r="C108" s="246"/>
      <c r="D108" s="228" t="s">
        <v>142</v>
      </c>
      <c r="E108" s="247" t="s">
        <v>38</v>
      </c>
      <c r="F108" s="248" t="s">
        <v>83</v>
      </c>
      <c r="G108" s="246"/>
      <c r="H108" s="249">
        <v>1</v>
      </c>
      <c r="I108" s="250"/>
      <c r="J108" s="246"/>
      <c r="K108" s="246"/>
      <c r="L108" s="251"/>
      <c r="M108" s="252"/>
      <c r="N108" s="253"/>
      <c r="O108" s="253"/>
      <c r="P108" s="253"/>
      <c r="Q108" s="253"/>
      <c r="R108" s="253"/>
      <c r="S108" s="253"/>
      <c r="T108" s="25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5" t="s">
        <v>142</v>
      </c>
      <c r="AU108" s="255" t="s">
        <v>85</v>
      </c>
      <c r="AV108" s="14" t="s">
        <v>85</v>
      </c>
      <c r="AW108" s="14" t="s">
        <v>36</v>
      </c>
      <c r="AX108" s="14" t="s">
        <v>83</v>
      </c>
      <c r="AY108" s="255" t="s">
        <v>129</v>
      </c>
    </row>
    <row r="109" s="12" customFormat="1" ht="22.8" customHeight="1">
      <c r="A109" s="12"/>
      <c r="B109" s="199"/>
      <c r="C109" s="200"/>
      <c r="D109" s="201" t="s">
        <v>75</v>
      </c>
      <c r="E109" s="213" t="s">
        <v>543</v>
      </c>
      <c r="F109" s="213" t="s">
        <v>544</v>
      </c>
      <c r="G109" s="200"/>
      <c r="H109" s="200"/>
      <c r="I109" s="203"/>
      <c r="J109" s="214">
        <f>BK109</f>
        <v>0</v>
      </c>
      <c r="K109" s="200"/>
      <c r="L109" s="205"/>
      <c r="M109" s="206"/>
      <c r="N109" s="207"/>
      <c r="O109" s="207"/>
      <c r="P109" s="208">
        <f>P110+SUM(P111:P118)</f>
        <v>0</v>
      </c>
      <c r="Q109" s="207"/>
      <c r="R109" s="208">
        <f>R110+SUM(R111:R118)</f>
        <v>0</v>
      </c>
      <c r="S109" s="207"/>
      <c r="T109" s="209">
        <f>T110+SUM(T111:T118)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10" t="s">
        <v>136</v>
      </c>
      <c r="AT109" s="211" t="s">
        <v>75</v>
      </c>
      <c r="AU109" s="211" t="s">
        <v>83</v>
      </c>
      <c r="AY109" s="210" t="s">
        <v>129</v>
      </c>
      <c r="BK109" s="212">
        <f>BK110+SUM(BK111:BK118)</f>
        <v>0</v>
      </c>
    </row>
    <row r="110" s="2" customFormat="1" ht="16.5" customHeight="1">
      <c r="A110" s="40"/>
      <c r="B110" s="41"/>
      <c r="C110" s="215" t="s">
        <v>136</v>
      </c>
      <c r="D110" s="215" t="s">
        <v>131</v>
      </c>
      <c r="E110" s="216" t="s">
        <v>545</v>
      </c>
      <c r="F110" s="217" t="s">
        <v>546</v>
      </c>
      <c r="G110" s="218" t="s">
        <v>167</v>
      </c>
      <c r="H110" s="219">
        <v>1</v>
      </c>
      <c r="I110" s="220"/>
      <c r="J110" s="221">
        <f>ROUND(I110*H110,2)</f>
        <v>0</v>
      </c>
      <c r="K110" s="217" t="s">
        <v>38</v>
      </c>
      <c r="L110" s="46"/>
      <c r="M110" s="222" t="s">
        <v>38</v>
      </c>
      <c r="N110" s="223" t="s">
        <v>49</v>
      </c>
      <c r="O110" s="87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547</v>
      </c>
      <c r="AT110" s="226" t="s">
        <v>131</v>
      </c>
      <c r="AU110" s="226" t="s">
        <v>85</v>
      </c>
      <c r="AY110" s="19" t="s">
        <v>129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136</v>
      </c>
      <c r="BK110" s="227">
        <f>ROUND(I110*H110,2)</f>
        <v>0</v>
      </c>
      <c r="BL110" s="19" t="s">
        <v>547</v>
      </c>
      <c r="BM110" s="226" t="s">
        <v>548</v>
      </c>
    </row>
    <row r="111" s="2" customFormat="1">
      <c r="A111" s="40"/>
      <c r="B111" s="41"/>
      <c r="C111" s="42"/>
      <c r="D111" s="228" t="s">
        <v>138</v>
      </c>
      <c r="E111" s="42"/>
      <c r="F111" s="229" t="s">
        <v>549</v>
      </c>
      <c r="G111" s="42"/>
      <c r="H111" s="42"/>
      <c r="I111" s="230"/>
      <c r="J111" s="42"/>
      <c r="K111" s="42"/>
      <c r="L111" s="46"/>
      <c r="M111" s="231"/>
      <c r="N111" s="232"/>
      <c r="O111" s="87"/>
      <c r="P111" s="87"/>
      <c r="Q111" s="87"/>
      <c r="R111" s="87"/>
      <c r="S111" s="87"/>
      <c r="T111" s="88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138</v>
      </c>
      <c r="AU111" s="19" t="s">
        <v>85</v>
      </c>
    </row>
    <row r="112" s="2" customFormat="1" ht="24.15" customHeight="1">
      <c r="A112" s="40"/>
      <c r="B112" s="41"/>
      <c r="C112" s="215" t="s">
        <v>173</v>
      </c>
      <c r="D112" s="215" t="s">
        <v>131</v>
      </c>
      <c r="E112" s="216" t="s">
        <v>550</v>
      </c>
      <c r="F112" s="217" t="s">
        <v>551</v>
      </c>
      <c r="G112" s="218" t="s">
        <v>167</v>
      </c>
      <c r="H112" s="219">
        <v>1</v>
      </c>
      <c r="I112" s="220"/>
      <c r="J112" s="221">
        <f>ROUND(I112*H112,2)</f>
        <v>0</v>
      </c>
      <c r="K112" s="217" t="s">
        <v>38</v>
      </c>
      <c r="L112" s="46"/>
      <c r="M112" s="222" t="s">
        <v>38</v>
      </c>
      <c r="N112" s="223" t="s">
        <v>49</v>
      </c>
      <c r="O112" s="87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547</v>
      </c>
      <c r="AT112" s="226" t="s">
        <v>131</v>
      </c>
      <c r="AU112" s="226" t="s">
        <v>85</v>
      </c>
      <c r="AY112" s="19" t="s">
        <v>129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136</v>
      </c>
      <c r="BK112" s="227">
        <f>ROUND(I112*H112,2)</f>
        <v>0</v>
      </c>
      <c r="BL112" s="19" t="s">
        <v>547</v>
      </c>
      <c r="BM112" s="226" t="s">
        <v>552</v>
      </c>
    </row>
    <row r="113" s="2" customFormat="1">
      <c r="A113" s="40"/>
      <c r="B113" s="41"/>
      <c r="C113" s="42"/>
      <c r="D113" s="228" t="s">
        <v>138</v>
      </c>
      <c r="E113" s="42"/>
      <c r="F113" s="229" t="s">
        <v>551</v>
      </c>
      <c r="G113" s="42"/>
      <c r="H113" s="42"/>
      <c r="I113" s="230"/>
      <c r="J113" s="42"/>
      <c r="K113" s="42"/>
      <c r="L113" s="46"/>
      <c r="M113" s="231"/>
      <c r="N113" s="232"/>
      <c r="O113" s="87"/>
      <c r="P113" s="87"/>
      <c r="Q113" s="87"/>
      <c r="R113" s="87"/>
      <c r="S113" s="87"/>
      <c r="T113" s="88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138</v>
      </c>
      <c r="AU113" s="19" t="s">
        <v>85</v>
      </c>
    </row>
    <row r="114" s="2" customFormat="1" ht="16.5" customHeight="1">
      <c r="A114" s="40"/>
      <c r="B114" s="41"/>
      <c r="C114" s="215" t="s">
        <v>179</v>
      </c>
      <c r="D114" s="215" t="s">
        <v>131</v>
      </c>
      <c r="E114" s="216" t="s">
        <v>553</v>
      </c>
      <c r="F114" s="217" t="s">
        <v>554</v>
      </c>
      <c r="G114" s="218" t="s">
        <v>331</v>
      </c>
      <c r="H114" s="219">
        <v>1</v>
      </c>
      <c r="I114" s="220"/>
      <c r="J114" s="221">
        <f>ROUND(I114*H114,2)</f>
        <v>0</v>
      </c>
      <c r="K114" s="217" t="s">
        <v>38</v>
      </c>
      <c r="L114" s="46"/>
      <c r="M114" s="222" t="s">
        <v>38</v>
      </c>
      <c r="N114" s="223" t="s">
        <v>49</v>
      </c>
      <c r="O114" s="87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521</v>
      </c>
      <c r="AT114" s="226" t="s">
        <v>131</v>
      </c>
      <c r="AU114" s="226" t="s">
        <v>85</v>
      </c>
      <c r="AY114" s="19" t="s">
        <v>129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136</v>
      </c>
      <c r="BK114" s="227">
        <f>ROUND(I114*H114,2)</f>
        <v>0</v>
      </c>
      <c r="BL114" s="19" t="s">
        <v>521</v>
      </c>
      <c r="BM114" s="226" t="s">
        <v>555</v>
      </c>
    </row>
    <row r="115" s="2" customFormat="1">
      <c r="A115" s="40"/>
      <c r="B115" s="41"/>
      <c r="C115" s="42"/>
      <c r="D115" s="228" t="s">
        <v>138</v>
      </c>
      <c r="E115" s="42"/>
      <c r="F115" s="229" t="s">
        <v>554</v>
      </c>
      <c r="G115" s="42"/>
      <c r="H115" s="42"/>
      <c r="I115" s="230"/>
      <c r="J115" s="42"/>
      <c r="K115" s="42"/>
      <c r="L115" s="46"/>
      <c r="M115" s="231"/>
      <c r="N115" s="232"/>
      <c r="O115" s="87"/>
      <c r="P115" s="87"/>
      <c r="Q115" s="87"/>
      <c r="R115" s="87"/>
      <c r="S115" s="87"/>
      <c r="T115" s="88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138</v>
      </c>
      <c r="AU115" s="19" t="s">
        <v>85</v>
      </c>
    </row>
    <row r="116" s="13" customFormat="1">
      <c r="A116" s="13"/>
      <c r="B116" s="235"/>
      <c r="C116" s="236"/>
      <c r="D116" s="228" t="s">
        <v>142</v>
      </c>
      <c r="E116" s="237" t="s">
        <v>38</v>
      </c>
      <c r="F116" s="238" t="s">
        <v>556</v>
      </c>
      <c r="G116" s="236"/>
      <c r="H116" s="237" t="s">
        <v>38</v>
      </c>
      <c r="I116" s="239"/>
      <c r="J116" s="236"/>
      <c r="K116" s="236"/>
      <c r="L116" s="240"/>
      <c r="M116" s="241"/>
      <c r="N116" s="242"/>
      <c r="O116" s="242"/>
      <c r="P116" s="242"/>
      <c r="Q116" s="242"/>
      <c r="R116" s="242"/>
      <c r="S116" s="242"/>
      <c r="T116" s="24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4" t="s">
        <v>142</v>
      </c>
      <c r="AU116" s="244" t="s">
        <v>85</v>
      </c>
      <c r="AV116" s="13" t="s">
        <v>83</v>
      </c>
      <c r="AW116" s="13" t="s">
        <v>36</v>
      </c>
      <c r="AX116" s="13" t="s">
        <v>76</v>
      </c>
      <c r="AY116" s="244" t="s">
        <v>129</v>
      </c>
    </row>
    <row r="117" s="14" customFormat="1">
      <c r="A117" s="14"/>
      <c r="B117" s="245"/>
      <c r="C117" s="246"/>
      <c r="D117" s="228" t="s">
        <v>142</v>
      </c>
      <c r="E117" s="247" t="s">
        <v>38</v>
      </c>
      <c r="F117" s="248" t="s">
        <v>83</v>
      </c>
      <c r="G117" s="246"/>
      <c r="H117" s="249">
        <v>1</v>
      </c>
      <c r="I117" s="250"/>
      <c r="J117" s="246"/>
      <c r="K117" s="246"/>
      <c r="L117" s="251"/>
      <c r="M117" s="252"/>
      <c r="N117" s="253"/>
      <c r="O117" s="253"/>
      <c r="P117" s="253"/>
      <c r="Q117" s="253"/>
      <c r="R117" s="253"/>
      <c r="S117" s="253"/>
      <c r="T117" s="25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5" t="s">
        <v>142</v>
      </c>
      <c r="AU117" s="255" t="s">
        <v>85</v>
      </c>
      <c r="AV117" s="14" t="s">
        <v>85</v>
      </c>
      <c r="AW117" s="14" t="s">
        <v>36</v>
      </c>
      <c r="AX117" s="14" t="s">
        <v>83</v>
      </c>
      <c r="AY117" s="255" t="s">
        <v>129</v>
      </c>
    </row>
    <row r="118" s="12" customFormat="1" ht="20.88" customHeight="1">
      <c r="A118" s="12"/>
      <c r="B118" s="199"/>
      <c r="C118" s="200"/>
      <c r="D118" s="201" t="s">
        <v>75</v>
      </c>
      <c r="E118" s="213" t="s">
        <v>557</v>
      </c>
      <c r="F118" s="213" t="s">
        <v>558</v>
      </c>
      <c r="G118" s="200"/>
      <c r="H118" s="200"/>
      <c r="I118" s="203"/>
      <c r="J118" s="214">
        <f>BK118</f>
        <v>0</v>
      </c>
      <c r="K118" s="200"/>
      <c r="L118" s="205"/>
      <c r="M118" s="206"/>
      <c r="N118" s="207"/>
      <c r="O118" s="207"/>
      <c r="P118" s="208">
        <f>SUM(P119:P124)</f>
        <v>0</v>
      </c>
      <c r="Q118" s="207"/>
      <c r="R118" s="208">
        <f>SUM(R119:R124)</f>
        <v>0</v>
      </c>
      <c r="S118" s="207"/>
      <c r="T118" s="209">
        <f>SUM(T119:T124)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0" t="s">
        <v>136</v>
      </c>
      <c r="AT118" s="211" t="s">
        <v>75</v>
      </c>
      <c r="AU118" s="211" t="s">
        <v>85</v>
      </c>
      <c r="AY118" s="210" t="s">
        <v>129</v>
      </c>
      <c r="BK118" s="212">
        <f>SUM(BK119:BK124)</f>
        <v>0</v>
      </c>
    </row>
    <row r="119" s="2" customFormat="1" ht="16.5" customHeight="1">
      <c r="A119" s="40"/>
      <c r="B119" s="41"/>
      <c r="C119" s="215" t="s">
        <v>185</v>
      </c>
      <c r="D119" s="215" t="s">
        <v>131</v>
      </c>
      <c r="E119" s="216" t="s">
        <v>559</v>
      </c>
      <c r="F119" s="217" t="s">
        <v>560</v>
      </c>
      <c r="G119" s="218" t="s">
        <v>331</v>
      </c>
      <c r="H119" s="219">
        <v>1</v>
      </c>
      <c r="I119" s="220"/>
      <c r="J119" s="221">
        <f>ROUND(I119*H119,2)</f>
        <v>0</v>
      </c>
      <c r="K119" s="217" t="s">
        <v>38</v>
      </c>
      <c r="L119" s="46"/>
      <c r="M119" s="222" t="s">
        <v>38</v>
      </c>
      <c r="N119" s="223" t="s">
        <v>49</v>
      </c>
      <c r="O119" s="87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561</v>
      </c>
      <c r="AT119" s="226" t="s">
        <v>131</v>
      </c>
      <c r="AU119" s="226" t="s">
        <v>156</v>
      </c>
      <c r="AY119" s="19" t="s">
        <v>129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136</v>
      </c>
      <c r="BK119" s="227">
        <f>ROUND(I119*H119,2)</f>
        <v>0</v>
      </c>
      <c r="BL119" s="19" t="s">
        <v>561</v>
      </c>
      <c r="BM119" s="226" t="s">
        <v>562</v>
      </c>
    </row>
    <row r="120" s="2" customFormat="1">
      <c r="A120" s="40"/>
      <c r="B120" s="41"/>
      <c r="C120" s="42"/>
      <c r="D120" s="228" t="s">
        <v>138</v>
      </c>
      <c r="E120" s="42"/>
      <c r="F120" s="229" t="s">
        <v>560</v>
      </c>
      <c r="G120" s="42"/>
      <c r="H120" s="42"/>
      <c r="I120" s="230"/>
      <c r="J120" s="42"/>
      <c r="K120" s="42"/>
      <c r="L120" s="46"/>
      <c r="M120" s="231"/>
      <c r="N120" s="232"/>
      <c r="O120" s="87"/>
      <c r="P120" s="87"/>
      <c r="Q120" s="87"/>
      <c r="R120" s="87"/>
      <c r="S120" s="87"/>
      <c r="T120" s="88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138</v>
      </c>
      <c r="AU120" s="19" t="s">
        <v>156</v>
      </c>
    </row>
    <row r="121" s="13" customFormat="1">
      <c r="A121" s="13"/>
      <c r="B121" s="235"/>
      <c r="C121" s="236"/>
      <c r="D121" s="228" t="s">
        <v>142</v>
      </c>
      <c r="E121" s="237" t="s">
        <v>38</v>
      </c>
      <c r="F121" s="238" t="s">
        <v>563</v>
      </c>
      <c r="G121" s="236"/>
      <c r="H121" s="237" t="s">
        <v>38</v>
      </c>
      <c r="I121" s="239"/>
      <c r="J121" s="236"/>
      <c r="K121" s="236"/>
      <c r="L121" s="240"/>
      <c r="M121" s="241"/>
      <c r="N121" s="242"/>
      <c r="O121" s="242"/>
      <c r="P121" s="242"/>
      <c r="Q121" s="242"/>
      <c r="R121" s="242"/>
      <c r="S121" s="242"/>
      <c r="T121" s="24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4" t="s">
        <v>142</v>
      </c>
      <c r="AU121" s="244" t="s">
        <v>156</v>
      </c>
      <c r="AV121" s="13" t="s">
        <v>83</v>
      </c>
      <c r="AW121" s="13" t="s">
        <v>36</v>
      </c>
      <c r="AX121" s="13" t="s">
        <v>76</v>
      </c>
      <c r="AY121" s="244" t="s">
        <v>129</v>
      </c>
    </row>
    <row r="122" s="14" customFormat="1">
      <c r="A122" s="14"/>
      <c r="B122" s="245"/>
      <c r="C122" s="246"/>
      <c r="D122" s="228" t="s">
        <v>142</v>
      </c>
      <c r="E122" s="247" t="s">
        <v>38</v>
      </c>
      <c r="F122" s="248" t="s">
        <v>83</v>
      </c>
      <c r="G122" s="246"/>
      <c r="H122" s="249">
        <v>1</v>
      </c>
      <c r="I122" s="250"/>
      <c r="J122" s="246"/>
      <c r="K122" s="246"/>
      <c r="L122" s="251"/>
      <c r="M122" s="252"/>
      <c r="N122" s="253"/>
      <c r="O122" s="253"/>
      <c r="P122" s="253"/>
      <c r="Q122" s="253"/>
      <c r="R122" s="253"/>
      <c r="S122" s="253"/>
      <c r="T122" s="25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5" t="s">
        <v>142</v>
      </c>
      <c r="AU122" s="255" t="s">
        <v>156</v>
      </c>
      <c r="AV122" s="14" t="s">
        <v>85</v>
      </c>
      <c r="AW122" s="14" t="s">
        <v>36</v>
      </c>
      <c r="AX122" s="14" t="s">
        <v>83</v>
      </c>
      <c r="AY122" s="255" t="s">
        <v>129</v>
      </c>
    </row>
    <row r="123" s="2" customFormat="1" ht="16.5" customHeight="1">
      <c r="A123" s="40"/>
      <c r="B123" s="41"/>
      <c r="C123" s="215" t="s">
        <v>193</v>
      </c>
      <c r="D123" s="215" t="s">
        <v>131</v>
      </c>
      <c r="E123" s="216" t="s">
        <v>564</v>
      </c>
      <c r="F123" s="217" t="s">
        <v>565</v>
      </c>
      <c r="G123" s="218" t="s">
        <v>331</v>
      </c>
      <c r="H123" s="219">
        <v>1</v>
      </c>
      <c r="I123" s="220"/>
      <c r="J123" s="221">
        <f>ROUND(I123*H123,2)</f>
        <v>0</v>
      </c>
      <c r="K123" s="217" t="s">
        <v>38</v>
      </c>
      <c r="L123" s="46"/>
      <c r="M123" s="222" t="s">
        <v>38</v>
      </c>
      <c r="N123" s="223" t="s">
        <v>49</v>
      </c>
      <c r="O123" s="87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561</v>
      </c>
      <c r="AT123" s="226" t="s">
        <v>131</v>
      </c>
      <c r="AU123" s="226" t="s">
        <v>156</v>
      </c>
      <c r="AY123" s="19" t="s">
        <v>129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136</v>
      </c>
      <c r="BK123" s="227">
        <f>ROUND(I123*H123,2)</f>
        <v>0</v>
      </c>
      <c r="BL123" s="19" t="s">
        <v>561</v>
      </c>
      <c r="BM123" s="226" t="s">
        <v>566</v>
      </c>
    </row>
    <row r="124" s="2" customFormat="1">
      <c r="A124" s="40"/>
      <c r="B124" s="41"/>
      <c r="C124" s="42"/>
      <c r="D124" s="228" t="s">
        <v>138</v>
      </c>
      <c r="E124" s="42"/>
      <c r="F124" s="229" t="s">
        <v>565</v>
      </c>
      <c r="G124" s="42"/>
      <c r="H124" s="42"/>
      <c r="I124" s="230"/>
      <c r="J124" s="42"/>
      <c r="K124" s="42"/>
      <c r="L124" s="46"/>
      <c r="M124" s="231"/>
      <c r="N124" s="232"/>
      <c r="O124" s="87"/>
      <c r="P124" s="87"/>
      <c r="Q124" s="87"/>
      <c r="R124" s="87"/>
      <c r="S124" s="87"/>
      <c r="T124" s="88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138</v>
      </c>
      <c r="AU124" s="19" t="s">
        <v>156</v>
      </c>
    </row>
    <row r="125" s="12" customFormat="1" ht="22.8" customHeight="1">
      <c r="A125" s="12"/>
      <c r="B125" s="199"/>
      <c r="C125" s="200"/>
      <c r="D125" s="201" t="s">
        <v>75</v>
      </c>
      <c r="E125" s="213" t="s">
        <v>567</v>
      </c>
      <c r="F125" s="213" t="s">
        <v>568</v>
      </c>
      <c r="G125" s="200"/>
      <c r="H125" s="200"/>
      <c r="I125" s="203"/>
      <c r="J125" s="214">
        <f>BK125</f>
        <v>0</v>
      </c>
      <c r="K125" s="200"/>
      <c r="L125" s="205"/>
      <c r="M125" s="206"/>
      <c r="N125" s="207"/>
      <c r="O125" s="207"/>
      <c r="P125" s="208">
        <f>SUM(P126:P185)</f>
        <v>0</v>
      </c>
      <c r="Q125" s="207"/>
      <c r="R125" s="208">
        <f>SUM(R126:R185)</f>
        <v>0</v>
      </c>
      <c r="S125" s="207"/>
      <c r="T125" s="209">
        <f>SUM(T126:T185)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0" t="s">
        <v>136</v>
      </c>
      <c r="AT125" s="211" t="s">
        <v>75</v>
      </c>
      <c r="AU125" s="211" t="s">
        <v>83</v>
      </c>
      <c r="AY125" s="210" t="s">
        <v>129</v>
      </c>
      <c r="BK125" s="212">
        <f>SUM(BK126:BK185)</f>
        <v>0</v>
      </c>
    </row>
    <row r="126" s="2" customFormat="1" ht="24.15" customHeight="1">
      <c r="A126" s="40"/>
      <c r="B126" s="41"/>
      <c r="C126" s="215" t="s">
        <v>201</v>
      </c>
      <c r="D126" s="215" t="s">
        <v>131</v>
      </c>
      <c r="E126" s="216" t="s">
        <v>569</v>
      </c>
      <c r="F126" s="217" t="s">
        <v>570</v>
      </c>
      <c r="G126" s="218" t="s">
        <v>331</v>
      </c>
      <c r="H126" s="219">
        <v>1</v>
      </c>
      <c r="I126" s="220"/>
      <c r="J126" s="221">
        <f>ROUND(I126*H126,2)</f>
        <v>0</v>
      </c>
      <c r="K126" s="217" t="s">
        <v>38</v>
      </c>
      <c r="L126" s="46"/>
      <c r="M126" s="222" t="s">
        <v>38</v>
      </c>
      <c r="N126" s="223" t="s">
        <v>49</v>
      </c>
      <c r="O126" s="87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561</v>
      </c>
      <c r="AT126" s="226" t="s">
        <v>131</v>
      </c>
      <c r="AU126" s="226" t="s">
        <v>85</v>
      </c>
      <c r="AY126" s="19" t="s">
        <v>129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136</v>
      </c>
      <c r="BK126" s="227">
        <f>ROUND(I126*H126,2)</f>
        <v>0</v>
      </c>
      <c r="BL126" s="19" t="s">
        <v>561</v>
      </c>
      <c r="BM126" s="226" t="s">
        <v>571</v>
      </c>
    </row>
    <row r="127" s="2" customFormat="1">
      <c r="A127" s="40"/>
      <c r="B127" s="41"/>
      <c r="C127" s="42"/>
      <c r="D127" s="228" t="s">
        <v>138</v>
      </c>
      <c r="E127" s="42"/>
      <c r="F127" s="229" t="s">
        <v>570</v>
      </c>
      <c r="G127" s="42"/>
      <c r="H127" s="42"/>
      <c r="I127" s="230"/>
      <c r="J127" s="42"/>
      <c r="K127" s="42"/>
      <c r="L127" s="46"/>
      <c r="M127" s="231"/>
      <c r="N127" s="232"/>
      <c r="O127" s="87"/>
      <c r="P127" s="87"/>
      <c r="Q127" s="87"/>
      <c r="R127" s="87"/>
      <c r="S127" s="87"/>
      <c r="T127" s="88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138</v>
      </c>
      <c r="AU127" s="19" t="s">
        <v>85</v>
      </c>
    </row>
    <row r="128" s="2" customFormat="1" ht="16.5" customHeight="1">
      <c r="A128" s="40"/>
      <c r="B128" s="41"/>
      <c r="C128" s="215" t="s">
        <v>207</v>
      </c>
      <c r="D128" s="215" t="s">
        <v>131</v>
      </c>
      <c r="E128" s="216" t="s">
        <v>572</v>
      </c>
      <c r="F128" s="217" t="s">
        <v>573</v>
      </c>
      <c r="G128" s="218" t="s">
        <v>331</v>
      </c>
      <c r="H128" s="219">
        <v>1</v>
      </c>
      <c r="I128" s="220"/>
      <c r="J128" s="221">
        <f>ROUND(I128*H128,2)</f>
        <v>0</v>
      </c>
      <c r="K128" s="217" t="s">
        <v>38</v>
      </c>
      <c r="L128" s="46"/>
      <c r="M128" s="222" t="s">
        <v>38</v>
      </c>
      <c r="N128" s="223" t="s">
        <v>49</v>
      </c>
      <c r="O128" s="87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561</v>
      </c>
      <c r="AT128" s="226" t="s">
        <v>131</v>
      </c>
      <c r="AU128" s="226" t="s">
        <v>85</v>
      </c>
      <c r="AY128" s="19" t="s">
        <v>129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136</v>
      </c>
      <c r="BK128" s="227">
        <f>ROUND(I128*H128,2)</f>
        <v>0</v>
      </c>
      <c r="BL128" s="19" t="s">
        <v>561</v>
      </c>
      <c r="BM128" s="226" t="s">
        <v>574</v>
      </c>
    </row>
    <row r="129" s="2" customFormat="1">
      <c r="A129" s="40"/>
      <c r="B129" s="41"/>
      <c r="C129" s="42"/>
      <c r="D129" s="228" t="s">
        <v>138</v>
      </c>
      <c r="E129" s="42"/>
      <c r="F129" s="229" t="s">
        <v>573</v>
      </c>
      <c r="G129" s="42"/>
      <c r="H129" s="42"/>
      <c r="I129" s="230"/>
      <c r="J129" s="42"/>
      <c r="K129" s="42"/>
      <c r="L129" s="46"/>
      <c r="M129" s="231"/>
      <c r="N129" s="232"/>
      <c r="O129" s="87"/>
      <c r="P129" s="87"/>
      <c r="Q129" s="87"/>
      <c r="R129" s="87"/>
      <c r="S129" s="87"/>
      <c r="T129" s="88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138</v>
      </c>
      <c r="AU129" s="19" t="s">
        <v>85</v>
      </c>
    </row>
    <row r="130" s="13" customFormat="1">
      <c r="A130" s="13"/>
      <c r="B130" s="235"/>
      <c r="C130" s="236"/>
      <c r="D130" s="228" t="s">
        <v>142</v>
      </c>
      <c r="E130" s="237" t="s">
        <v>38</v>
      </c>
      <c r="F130" s="238" t="s">
        <v>575</v>
      </c>
      <c r="G130" s="236"/>
      <c r="H130" s="237" t="s">
        <v>38</v>
      </c>
      <c r="I130" s="239"/>
      <c r="J130" s="236"/>
      <c r="K130" s="236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142</v>
      </c>
      <c r="AU130" s="244" t="s">
        <v>85</v>
      </c>
      <c r="AV130" s="13" t="s">
        <v>83</v>
      </c>
      <c r="AW130" s="13" t="s">
        <v>36</v>
      </c>
      <c r="AX130" s="13" t="s">
        <v>76</v>
      </c>
      <c r="AY130" s="244" t="s">
        <v>129</v>
      </c>
    </row>
    <row r="131" s="13" customFormat="1">
      <c r="A131" s="13"/>
      <c r="B131" s="235"/>
      <c r="C131" s="236"/>
      <c r="D131" s="228" t="s">
        <v>142</v>
      </c>
      <c r="E131" s="237" t="s">
        <v>38</v>
      </c>
      <c r="F131" s="238" t="s">
        <v>576</v>
      </c>
      <c r="G131" s="236"/>
      <c r="H131" s="237" t="s">
        <v>38</v>
      </c>
      <c r="I131" s="239"/>
      <c r="J131" s="236"/>
      <c r="K131" s="236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142</v>
      </c>
      <c r="AU131" s="244" t="s">
        <v>85</v>
      </c>
      <c r="AV131" s="13" t="s">
        <v>83</v>
      </c>
      <c r="AW131" s="13" t="s">
        <v>36</v>
      </c>
      <c r="AX131" s="13" t="s">
        <v>76</v>
      </c>
      <c r="AY131" s="244" t="s">
        <v>129</v>
      </c>
    </row>
    <row r="132" s="14" customFormat="1">
      <c r="A132" s="14"/>
      <c r="B132" s="245"/>
      <c r="C132" s="246"/>
      <c r="D132" s="228" t="s">
        <v>142</v>
      </c>
      <c r="E132" s="247" t="s">
        <v>38</v>
      </c>
      <c r="F132" s="248" t="s">
        <v>83</v>
      </c>
      <c r="G132" s="246"/>
      <c r="H132" s="249">
        <v>1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5" t="s">
        <v>142</v>
      </c>
      <c r="AU132" s="255" t="s">
        <v>85</v>
      </c>
      <c r="AV132" s="14" t="s">
        <v>85</v>
      </c>
      <c r="AW132" s="14" t="s">
        <v>36</v>
      </c>
      <c r="AX132" s="14" t="s">
        <v>83</v>
      </c>
      <c r="AY132" s="255" t="s">
        <v>129</v>
      </c>
    </row>
    <row r="133" s="2" customFormat="1" ht="24.15" customHeight="1">
      <c r="A133" s="40"/>
      <c r="B133" s="41"/>
      <c r="C133" s="215" t="s">
        <v>213</v>
      </c>
      <c r="D133" s="215" t="s">
        <v>131</v>
      </c>
      <c r="E133" s="216" t="s">
        <v>577</v>
      </c>
      <c r="F133" s="217" t="s">
        <v>578</v>
      </c>
      <c r="G133" s="218" t="s">
        <v>331</v>
      </c>
      <c r="H133" s="219">
        <v>1</v>
      </c>
      <c r="I133" s="220"/>
      <c r="J133" s="221">
        <f>ROUND(I133*H133,2)</f>
        <v>0</v>
      </c>
      <c r="K133" s="217" t="s">
        <v>38</v>
      </c>
      <c r="L133" s="46"/>
      <c r="M133" s="222" t="s">
        <v>38</v>
      </c>
      <c r="N133" s="223" t="s">
        <v>49</v>
      </c>
      <c r="O133" s="87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561</v>
      </c>
      <c r="AT133" s="226" t="s">
        <v>131</v>
      </c>
      <c r="AU133" s="226" t="s">
        <v>85</v>
      </c>
      <c r="AY133" s="19" t="s">
        <v>129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136</v>
      </c>
      <c r="BK133" s="227">
        <f>ROUND(I133*H133,2)</f>
        <v>0</v>
      </c>
      <c r="BL133" s="19" t="s">
        <v>561</v>
      </c>
      <c r="BM133" s="226" t="s">
        <v>579</v>
      </c>
    </row>
    <row r="134" s="2" customFormat="1">
      <c r="A134" s="40"/>
      <c r="B134" s="41"/>
      <c r="C134" s="42"/>
      <c r="D134" s="228" t="s">
        <v>138</v>
      </c>
      <c r="E134" s="42"/>
      <c r="F134" s="229" t="s">
        <v>578</v>
      </c>
      <c r="G134" s="42"/>
      <c r="H134" s="42"/>
      <c r="I134" s="230"/>
      <c r="J134" s="42"/>
      <c r="K134" s="42"/>
      <c r="L134" s="46"/>
      <c r="M134" s="231"/>
      <c r="N134" s="232"/>
      <c r="O134" s="87"/>
      <c r="P134" s="87"/>
      <c r="Q134" s="87"/>
      <c r="R134" s="87"/>
      <c r="S134" s="87"/>
      <c r="T134" s="88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138</v>
      </c>
      <c r="AU134" s="19" t="s">
        <v>85</v>
      </c>
    </row>
    <row r="135" s="2" customFormat="1" ht="16.5" customHeight="1">
      <c r="A135" s="40"/>
      <c r="B135" s="41"/>
      <c r="C135" s="215" t="s">
        <v>8</v>
      </c>
      <c r="D135" s="215" t="s">
        <v>131</v>
      </c>
      <c r="E135" s="216" t="s">
        <v>580</v>
      </c>
      <c r="F135" s="217" t="s">
        <v>581</v>
      </c>
      <c r="G135" s="218" t="s">
        <v>331</v>
      </c>
      <c r="H135" s="219">
        <v>1</v>
      </c>
      <c r="I135" s="220"/>
      <c r="J135" s="221">
        <f>ROUND(I135*H135,2)</f>
        <v>0</v>
      </c>
      <c r="K135" s="217" t="s">
        <v>38</v>
      </c>
      <c r="L135" s="46"/>
      <c r="M135" s="222" t="s">
        <v>38</v>
      </c>
      <c r="N135" s="223" t="s">
        <v>49</v>
      </c>
      <c r="O135" s="87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561</v>
      </c>
      <c r="AT135" s="226" t="s">
        <v>131</v>
      </c>
      <c r="AU135" s="226" t="s">
        <v>85</v>
      </c>
      <c r="AY135" s="19" t="s">
        <v>129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136</v>
      </c>
      <c r="BK135" s="227">
        <f>ROUND(I135*H135,2)</f>
        <v>0</v>
      </c>
      <c r="BL135" s="19" t="s">
        <v>561</v>
      </c>
      <c r="BM135" s="226" t="s">
        <v>582</v>
      </c>
    </row>
    <row r="136" s="2" customFormat="1">
      <c r="A136" s="40"/>
      <c r="B136" s="41"/>
      <c r="C136" s="42"/>
      <c r="D136" s="228" t="s">
        <v>138</v>
      </c>
      <c r="E136" s="42"/>
      <c r="F136" s="229" t="s">
        <v>583</v>
      </c>
      <c r="G136" s="42"/>
      <c r="H136" s="42"/>
      <c r="I136" s="230"/>
      <c r="J136" s="42"/>
      <c r="K136" s="42"/>
      <c r="L136" s="46"/>
      <c r="M136" s="231"/>
      <c r="N136" s="232"/>
      <c r="O136" s="87"/>
      <c r="P136" s="87"/>
      <c r="Q136" s="87"/>
      <c r="R136" s="87"/>
      <c r="S136" s="87"/>
      <c r="T136" s="88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138</v>
      </c>
      <c r="AU136" s="19" t="s">
        <v>85</v>
      </c>
    </row>
    <row r="137" s="2" customFormat="1" ht="21.75" customHeight="1">
      <c r="A137" s="40"/>
      <c r="B137" s="41"/>
      <c r="C137" s="215" t="s">
        <v>226</v>
      </c>
      <c r="D137" s="215" t="s">
        <v>131</v>
      </c>
      <c r="E137" s="216" t="s">
        <v>584</v>
      </c>
      <c r="F137" s="217" t="s">
        <v>585</v>
      </c>
      <c r="G137" s="218" t="s">
        <v>331</v>
      </c>
      <c r="H137" s="219">
        <v>1</v>
      </c>
      <c r="I137" s="220"/>
      <c r="J137" s="221">
        <f>ROUND(I137*H137,2)</f>
        <v>0</v>
      </c>
      <c r="K137" s="217" t="s">
        <v>38</v>
      </c>
      <c r="L137" s="46"/>
      <c r="M137" s="222" t="s">
        <v>38</v>
      </c>
      <c r="N137" s="223" t="s">
        <v>49</v>
      </c>
      <c r="O137" s="87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561</v>
      </c>
      <c r="AT137" s="226" t="s">
        <v>131</v>
      </c>
      <c r="AU137" s="226" t="s">
        <v>85</v>
      </c>
      <c r="AY137" s="19" t="s">
        <v>129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136</v>
      </c>
      <c r="BK137" s="227">
        <f>ROUND(I137*H137,2)</f>
        <v>0</v>
      </c>
      <c r="BL137" s="19" t="s">
        <v>561</v>
      </c>
      <c r="BM137" s="226" t="s">
        <v>586</v>
      </c>
    </row>
    <row r="138" s="2" customFormat="1">
      <c r="A138" s="40"/>
      <c r="B138" s="41"/>
      <c r="C138" s="42"/>
      <c r="D138" s="228" t="s">
        <v>138</v>
      </c>
      <c r="E138" s="42"/>
      <c r="F138" s="229" t="s">
        <v>585</v>
      </c>
      <c r="G138" s="42"/>
      <c r="H138" s="42"/>
      <c r="I138" s="230"/>
      <c r="J138" s="42"/>
      <c r="K138" s="42"/>
      <c r="L138" s="46"/>
      <c r="M138" s="231"/>
      <c r="N138" s="232"/>
      <c r="O138" s="87"/>
      <c r="P138" s="87"/>
      <c r="Q138" s="87"/>
      <c r="R138" s="87"/>
      <c r="S138" s="87"/>
      <c r="T138" s="88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138</v>
      </c>
      <c r="AU138" s="19" t="s">
        <v>85</v>
      </c>
    </row>
    <row r="139" s="2" customFormat="1" ht="16.5" customHeight="1">
      <c r="A139" s="40"/>
      <c r="B139" s="41"/>
      <c r="C139" s="215" t="s">
        <v>232</v>
      </c>
      <c r="D139" s="215" t="s">
        <v>131</v>
      </c>
      <c r="E139" s="216" t="s">
        <v>587</v>
      </c>
      <c r="F139" s="217" t="s">
        <v>588</v>
      </c>
      <c r="G139" s="218" t="s">
        <v>331</v>
      </c>
      <c r="H139" s="219">
        <v>1</v>
      </c>
      <c r="I139" s="220"/>
      <c r="J139" s="221">
        <f>ROUND(I139*H139,2)</f>
        <v>0</v>
      </c>
      <c r="K139" s="217" t="s">
        <v>38</v>
      </c>
      <c r="L139" s="46"/>
      <c r="M139" s="222" t="s">
        <v>38</v>
      </c>
      <c r="N139" s="223" t="s">
        <v>49</v>
      </c>
      <c r="O139" s="87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561</v>
      </c>
      <c r="AT139" s="226" t="s">
        <v>131</v>
      </c>
      <c r="AU139" s="226" t="s">
        <v>85</v>
      </c>
      <c r="AY139" s="19" t="s">
        <v>129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136</v>
      </c>
      <c r="BK139" s="227">
        <f>ROUND(I139*H139,2)</f>
        <v>0</v>
      </c>
      <c r="BL139" s="19" t="s">
        <v>561</v>
      </c>
      <c r="BM139" s="226" t="s">
        <v>589</v>
      </c>
    </row>
    <row r="140" s="2" customFormat="1">
      <c r="A140" s="40"/>
      <c r="B140" s="41"/>
      <c r="C140" s="42"/>
      <c r="D140" s="228" t="s">
        <v>138</v>
      </c>
      <c r="E140" s="42"/>
      <c r="F140" s="229" t="s">
        <v>588</v>
      </c>
      <c r="G140" s="42"/>
      <c r="H140" s="42"/>
      <c r="I140" s="230"/>
      <c r="J140" s="42"/>
      <c r="K140" s="42"/>
      <c r="L140" s="46"/>
      <c r="M140" s="231"/>
      <c r="N140" s="232"/>
      <c r="O140" s="87"/>
      <c r="P140" s="87"/>
      <c r="Q140" s="87"/>
      <c r="R140" s="87"/>
      <c r="S140" s="87"/>
      <c r="T140" s="88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138</v>
      </c>
      <c r="AU140" s="19" t="s">
        <v>85</v>
      </c>
    </row>
    <row r="141" s="13" customFormat="1">
      <c r="A141" s="13"/>
      <c r="B141" s="235"/>
      <c r="C141" s="236"/>
      <c r="D141" s="228" t="s">
        <v>142</v>
      </c>
      <c r="E141" s="237" t="s">
        <v>38</v>
      </c>
      <c r="F141" s="238" t="s">
        <v>171</v>
      </c>
      <c r="G141" s="236"/>
      <c r="H141" s="237" t="s">
        <v>38</v>
      </c>
      <c r="I141" s="239"/>
      <c r="J141" s="236"/>
      <c r="K141" s="236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142</v>
      </c>
      <c r="AU141" s="244" t="s">
        <v>85</v>
      </c>
      <c r="AV141" s="13" t="s">
        <v>83</v>
      </c>
      <c r="AW141" s="13" t="s">
        <v>36</v>
      </c>
      <c r="AX141" s="13" t="s">
        <v>76</v>
      </c>
      <c r="AY141" s="244" t="s">
        <v>129</v>
      </c>
    </row>
    <row r="142" s="14" customFormat="1">
      <c r="A142" s="14"/>
      <c r="B142" s="245"/>
      <c r="C142" s="246"/>
      <c r="D142" s="228" t="s">
        <v>142</v>
      </c>
      <c r="E142" s="247" t="s">
        <v>38</v>
      </c>
      <c r="F142" s="248" t="s">
        <v>83</v>
      </c>
      <c r="G142" s="246"/>
      <c r="H142" s="249">
        <v>1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5" t="s">
        <v>142</v>
      </c>
      <c r="AU142" s="255" t="s">
        <v>85</v>
      </c>
      <c r="AV142" s="14" t="s">
        <v>85</v>
      </c>
      <c r="AW142" s="14" t="s">
        <v>36</v>
      </c>
      <c r="AX142" s="14" t="s">
        <v>83</v>
      </c>
      <c r="AY142" s="255" t="s">
        <v>129</v>
      </c>
    </row>
    <row r="143" s="2" customFormat="1" ht="16.5" customHeight="1">
      <c r="A143" s="40"/>
      <c r="B143" s="41"/>
      <c r="C143" s="215" t="s">
        <v>238</v>
      </c>
      <c r="D143" s="215" t="s">
        <v>131</v>
      </c>
      <c r="E143" s="216" t="s">
        <v>590</v>
      </c>
      <c r="F143" s="217" t="s">
        <v>591</v>
      </c>
      <c r="G143" s="218" t="s">
        <v>331</v>
      </c>
      <c r="H143" s="219">
        <v>1</v>
      </c>
      <c r="I143" s="220"/>
      <c r="J143" s="221">
        <f>ROUND(I143*H143,2)</f>
        <v>0</v>
      </c>
      <c r="K143" s="217" t="s">
        <v>38</v>
      </c>
      <c r="L143" s="46"/>
      <c r="M143" s="222" t="s">
        <v>38</v>
      </c>
      <c r="N143" s="223" t="s">
        <v>49</v>
      </c>
      <c r="O143" s="87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561</v>
      </c>
      <c r="AT143" s="226" t="s">
        <v>131</v>
      </c>
      <c r="AU143" s="226" t="s">
        <v>85</v>
      </c>
      <c r="AY143" s="19" t="s">
        <v>129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136</v>
      </c>
      <c r="BK143" s="227">
        <f>ROUND(I143*H143,2)</f>
        <v>0</v>
      </c>
      <c r="BL143" s="19" t="s">
        <v>561</v>
      </c>
      <c r="BM143" s="226" t="s">
        <v>592</v>
      </c>
    </row>
    <row r="144" s="2" customFormat="1">
      <c r="A144" s="40"/>
      <c r="B144" s="41"/>
      <c r="C144" s="42"/>
      <c r="D144" s="228" t="s">
        <v>138</v>
      </c>
      <c r="E144" s="42"/>
      <c r="F144" s="229" t="s">
        <v>591</v>
      </c>
      <c r="G144" s="42"/>
      <c r="H144" s="42"/>
      <c r="I144" s="230"/>
      <c r="J144" s="42"/>
      <c r="K144" s="42"/>
      <c r="L144" s="46"/>
      <c r="M144" s="231"/>
      <c r="N144" s="232"/>
      <c r="O144" s="87"/>
      <c r="P144" s="87"/>
      <c r="Q144" s="87"/>
      <c r="R144" s="87"/>
      <c r="S144" s="87"/>
      <c r="T144" s="88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138</v>
      </c>
      <c r="AU144" s="19" t="s">
        <v>85</v>
      </c>
    </row>
    <row r="145" s="13" customFormat="1">
      <c r="A145" s="13"/>
      <c r="B145" s="235"/>
      <c r="C145" s="236"/>
      <c r="D145" s="228" t="s">
        <v>142</v>
      </c>
      <c r="E145" s="237" t="s">
        <v>38</v>
      </c>
      <c r="F145" s="238" t="s">
        <v>593</v>
      </c>
      <c r="G145" s="236"/>
      <c r="H145" s="237" t="s">
        <v>38</v>
      </c>
      <c r="I145" s="239"/>
      <c r="J145" s="236"/>
      <c r="K145" s="236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142</v>
      </c>
      <c r="AU145" s="244" t="s">
        <v>85</v>
      </c>
      <c r="AV145" s="13" t="s">
        <v>83</v>
      </c>
      <c r="AW145" s="13" t="s">
        <v>36</v>
      </c>
      <c r="AX145" s="13" t="s">
        <v>76</v>
      </c>
      <c r="AY145" s="244" t="s">
        <v>129</v>
      </c>
    </row>
    <row r="146" s="13" customFormat="1">
      <c r="A146" s="13"/>
      <c r="B146" s="235"/>
      <c r="C146" s="236"/>
      <c r="D146" s="228" t="s">
        <v>142</v>
      </c>
      <c r="E146" s="237" t="s">
        <v>38</v>
      </c>
      <c r="F146" s="238" t="s">
        <v>171</v>
      </c>
      <c r="G146" s="236"/>
      <c r="H146" s="237" t="s">
        <v>38</v>
      </c>
      <c r="I146" s="239"/>
      <c r="J146" s="236"/>
      <c r="K146" s="236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142</v>
      </c>
      <c r="AU146" s="244" t="s">
        <v>85</v>
      </c>
      <c r="AV146" s="13" t="s">
        <v>83</v>
      </c>
      <c r="AW146" s="13" t="s">
        <v>36</v>
      </c>
      <c r="AX146" s="13" t="s">
        <v>76</v>
      </c>
      <c r="AY146" s="244" t="s">
        <v>129</v>
      </c>
    </row>
    <row r="147" s="13" customFormat="1">
      <c r="A147" s="13"/>
      <c r="B147" s="235"/>
      <c r="C147" s="236"/>
      <c r="D147" s="228" t="s">
        <v>142</v>
      </c>
      <c r="E147" s="237" t="s">
        <v>38</v>
      </c>
      <c r="F147" s="238" t="s">
        <v>594</v>
      </c>
      <c r="G147" s="236"/>
      <c r="H147" s="237" t="s">
        <v>38</v>
      </c>
      <c r="I147" s="239"/>
      <c r="J147" s="236"/>
      <c r="K147" s="236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142</v>
      </c>
      <c r="AU147" s="244" t="s">
        <v>85</v>
      </c>
      <c r="AV147" s="13" t="s">
        <v>83</v>
      </c>
      <c r="AW147" s="13" t="s">
        <v>36</v>
      </c>
      <c r="AX147" s="13" t="s">
        <v>76</v>
      </c>
      <c r="AY147" s="244" t="s">
        <v>129</v>
      </c>
    </row>
    <row r="148" s="13" customFormat="1">
      <c r="A148" s="13"/>
      <c r="B148" s="235"/>
      <c r="C148" s="236"/>
      <c r="D148" s="228" t="s">
        <v>142</v>
      </c>
      <c r="E148" s="237" t="s">
        <v>38</v>
      </c>
      <c r="F148" s="238" t="s">
        <v>595</v>
      </c>
      <c r="G148" s="236"/>
      <c r="H148" s="237" t="s">
        <v>38</v>
      </c>
      <c r="I148" s="239"/>
      <c r="J148" s="236"/>
      <c r="K148" s="236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142</v>
      </c>
      <c r="AU148" s="244" t="s">
        <v>85</v>
      </c>
      <c r="AV148" s="13" t="s">
        <v>83</v>
      </c>
      <c r="AW148" s="13" t="s">
        <v>36</v>
      </c>
      <c r="AX148" s="13" t="s">
        <v>76</v>
      </c>
      <c r="AY148" s="244" t="s">
        <v>129</v>
      </c>
    </row>
    <row r="149" s="13" customFormat="1">
      <c r="A149" s="13"/>
      <c r="B149" s="235"/>
      <c r="C149" s="236"/>
      <c r="D149" s="228" t="s">
        <v>142</v>
      </c>
      <c r="E149" s="237" t="s">
        <v>38</v>
      </c>
      <c r="F149" s="238" t="s">
        <v>596</v>
      </c>
      <c r="G149" s="236"/>
      <c r="H149" s="237" t="s">
        <v>38</v>
      </c>
      <c r="I149" s="239"/>
      <c r="J149" s="236"/>
      <c r="K149" s="236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142</v>
      </c>
      <c r="AU149" s="244" t="s">
        <v>85</v>
      </c>
      <c r="AV149" s="13" t="s">
        <v>83</v>
      </c>
      <c r="AW149" s="13" t="s">
        <v>36</v>
      </c>
      <c r="AX149" s="13" t="s">
        <v>76</v>
      </c>
      <c r="AY149" s="244" t="s">
        <v>129</v>
      </c>
    </row>
    <row r="150" s="13" customFormat="1">
      <c r="A150" s="13"/>
      <c r="B150" s="235"/>
      <c r="C150" s="236"/>
      <c r="D150" s="228" t="s">
        <v>142</v>
      </c>
      <c r="E150" s="237" t="s">
        <v>38</v>
      </c>
      <c r="F150" s="238" t="s">
        <v>597</v>
      </c>
      <c r="G150" s="236"/>
      <c r="H150" s="237" t="s">
        <v>38</v>
      </c>
      <c r="I150" s="239"/>
      <c r="J150" s="236"/>
      <c r="K150" s="236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142</v>
      </c>
      <c r="AU150" s="244" t="s">
        <v>85</v>
      </c>
      <c r="AV150" s="13" t="s">
        <v>83</v>
      </c>
      <c r="AW150" s="13" t="s">
        <v>36</v>
      </c>
      <c r="AX150" s="13" t="s">
        <v>76</v>
      </c>
      <c r="AY150" s="244" t="s">
        <v>129</v>
      </c>
    </row>
    <row r="151" s="13" customFormat="1">
      <c r="A151" s="13"/>
      <c r="B151" s="235"/>
      <c r="C151" s="236"/>
      <c r="D151" s="228" t="s">
        <v>142</v>
      </c>
      <c r="E151" s="237" t="s">
        <v>38</v>
      </c>
      <c r="F151" s="238" t="s">
        <v>598</v>
      </c>
      <c r="G151" s="236"/>
      <c r="H151" s="237" t="s">
        <v>38</v>
      </c>
      <c r="I151" s="239"/>
      <c r="J151" s="236"/>
      <c r="K151" s="236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142</v>
      </c>
      <c r="AU151" s="244" t="s">
        <v>85</v>
      </c>
      <c r="AV151" s="13" t="s">
        <v>83</v>
      </c>
      <c r="AW151" s="13" t="s">
        <v>36</v>
      </c>
      <c r="AX151" s="13" t="s">
        <v>76</v>
      </c>
      <c r="AY151" s="244" t="s">
        <v>129</v>
      </c>
    </row>
    <row r="152" s="13" customFormat="1">
      <c r="A152" s="13"/>
      <c r="B152" s="235"/>
      <c r="C152" s="236"/>
      <c r="D152" s="228" t="s">
        <v>142</v>
      </c>
      <c r="E152" s="237" t="s">
        <v>38</v>
      </c>
      <c r="F152" s="238" t="s">
        <v>599</v>
      </c>
      <c r="G152" s="236"/>
      <c r="H152" s="237" t="s">
        <v>38</v>
      </c>
      <c r="I152" s="239"/>
      <c r="J152" s="236"/>
      <c r="K152" s="236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142</v>
      </c>
      <c r="AU152" s="244" t="s">
        <v>85</v>
      </c>
      <c r="AV152" s="13" t="s">
        <v>83</v>
      </c>
      <c r="AW152" s="13" t="s">
        <v>36</v>
      </c>
      <c r="AX152" s="13" t="s">
        <v>76</v>
      </c>
      <c r="AY152" s="244" t="s">
        <v>129</v>
      </c>
    </row>
    <row r="153" s="13" customFormat="1">
      <c r="A153" s="13"/>
      <c r="B153" s="235"/>
      <c r="C153" s="236"/>
      <c r="D153" s="228" t="s">
        <v>142</v>
      </c>
      <c r="E153" s="237" t="s">
        <v>38</v>
      </c>
      <c r="F153" s="238" t="s">
        <v>600</v>
      </c>
      <c r="G153" s="236"/>
      <c r="H153" s="237" t="s">
        <v>38</v>
      </c>
      <c r="I153" s="239"/>
      <c r="J153" s="236"/>
      <c r="K153" s="236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142</v>
      </c>
      <c r="AU153" s="244" t="s">
        <v>85</v>
      </c>
      <c r="AV153" s="13" t="s">
        <v>83</v>
      </c>
      <c r="AW153" s="13" t="s">
        <v>36</v>
      </c>
      <c r="AX153" s="13" t="s">
        <v>76</v>
      </c>
      <c r="AY153" s="244" t="s">
        <v>129</v>
      </c>
    </row>
    <row r="154" s="13" customFormat="1">
      <c r="A154" s="13"/>
      <c r="B154" s="235"/>
      <c r="C154" s="236"/>
      <c r="D154" s="228" t="s">
        <v>142</v>
      </c>
      <c r="E154" s="237" t="s">
        <v>38</v>
      </c>
      <c r="F154" s="238" t="s">
        <v>601</v>
      </c>
      <c r="G154" s="236"/>
      <c r="H154" s="237" t="s">
        <v>38</v>
      </c>
      <c r="I154" s="239"/>
      <c r="J154" s="236"/>
      <c r="K154" s="236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142</v>
      </c>
      <c r="AU154" s="244" t="s">
        <v>85</v>
      </c>
      <c r="AV154" s="13" t="s">
        <v>83</v>
      </c>
      <c r="AW154" s="13" t="s">
        <v>36</v>
      </c>
      <c r="AX154" s="13" t="s">
        <v>76</v>
      </c>
      <c r="AY154" s="244" t="s">
        <v>129</v>
      </c>
    </row>
    <row r="155" s="14" customFormat="1">
      <c r="A155" s="14"/>
      <c r="B155" s="245"/>
      <c r="C155" s="246"/>
      <c r="D155" s="228" t="s">
        <v>142</v>
      </c>
      <c r="E155" s="247" t="s">
        <v>38</v>
      </c>
      <c r="F155" s="248" t="s">
        <v>83</v>
      </c>
      <c r="G155" s="246"/>
      <c r="H155" s="249">
        <v>1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142</v>
      </c>
      <c r="AU155" s="255" t="s">
        <v>85</v>
      </c>
      <c r="AV155" s="14" t="s">
        <v>85</v>
      </c>
      <c r="AW155" s="14" t="s">
        <v>36</v>
      </c>
      <c r="AX155" s="14" t="s">
        <v>83</v>
      </c>
      <c r="AY155" s="255" t="s">
        <v>129</v>
      </c>
    </row>
    <row r="156" s="2" customFormat="1" ht="16.5" customHeight="1">
      <c r="A156" s="40"/>
      <c r="B156" s="41"/>
      <c r="C156" s="215" t="s">
        <v>247</v>
      </c>
      <c r="D156" s="215" t="s">
        <v>131</v>
      </c>
      <c r="E156" s="216" t="s">
        <v>602</v>
      </c>
      <c r="F156" s="217" t="s">
        <v>603</v>
      </c>
      <c r="G156" s="218" t="s">
        <v>331</v>
      </c>
      <c r="H156" s="219">
        <v>1</v>
      </c>
      <c r="I156" s="220"/>
      <c r="J156" s="221">
        <f>ROUND(I156*H156,2)</f>
        <v>0</v>
      </c>
      <c r="K156" s="217" t="s">
        <v>38</v>
      </c>
      <c r="L156" s="46"/>
      <c r="M156" s="222" t="s">
        <v>38</v>
      </c>
      <c r="N156" s="223" t="s">
        <v>49</v>
      </c>
      <c r="O156" s="87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561</v>
      </c>
      <c r="AT156" s="226" t="s">
        <v>131</v>
      </c>
      <c r="AU156" s="226" t="s">
        <v>85</v>
      </c>
      <c r="AY156" s="19" t="s">
        <v>129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136</v>
      </c>
      <c r="BK156" s="227">
        <f>ROUND(I156*H156,2)</f>
        <v>0</v>
      </c>
      <c r="BL156" s="19" t="s">
        <v>561</v>
      </c>
      <c r="BM156" s="226" t="s">
        <v>604</v>
      </c>
    </row>
    <row r="157" s="2" customFormat="1">
      <c r="A157" s="40"/>
      <c r="B157" s="41"/>
      <c r="C157" s="42"/>
      <c r="D157" s="228" t="s">
        <v>138</v>
      </c>
      <c r="E157" s="42"/>
      <c r="F157" s="229" t="s">
        <v>603</v>
      </c>
      <c r="G157" s="42"/>
      <c r="H157" s="42"/>
      <c r="I157" s="230"/>
      <c r="J157" s="42"/>
      <c r="K157" s="42"/>
      <c r="L157" s="46"/>
      <c r="M157" s="231"/>
      <c r="N157" s="232"/>
      <c r="O157" s="87"/>
      <c r="P157" s="87"/>
      <c r="Q157" s="87"/>
      <c r="R157" s="87"/>
      <c r="S157" s="87"/>
      <c r="T157" s="88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138</v>
      </c>
      <c r="AU157" s="19" t="s">
        <v>85</v>
      </c>
    </row>
    <row r="158" s="13" customFormat="1">
      <c r="A158" s="13"/>
      <c r="B158" s="235"/>
      <c r="C158" s="236"/>
      <c r="D158" s="228" t="s">
        <v>142</v>
      </c>
      <c r="E158" s="237" t="s">
        <v>38</v>
      </c>
      <c r="F158" s="238" t="s">
        <v>171</v>
      </c>
      <c r="G158" s="236"/>
      <c r="H158" s="237" t="s">
        <v>38</v>
      </c>
      <c r="I158" s="239"/>
      <c r="J158" s="236"/>
      <c r="K158" s="236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142</v>
      </c>
      <c r="AU158" s="244" t="s">
        <v>85</v>
      </c>
      <c r="AV158" s="13" t="s">
        <v>83</v>
      </c>
      <c r="AW158" s="13" t="s">
        <v>36</v>
      </c>
      <c r="AX158" s="13" t="s">
        <v>76</v>
      </c>
      <c r="AY158" s="244" t="s">
        <v>129</v>
      </c>
    </row>
    <row r="159" s="13" customFormat="1">
      <c r="A159" s="13"/>
      <c r="B159" s="235"/>
      <c r="C159" s="236"/>
      <c r="D159" s="228" t="s">
        <v>142</v>
      </c>
      <c r="E159" s="237" t="s">
        <v>38</v>
      </c>
      <c r="F159" s="238" t="s">
        <v>605</v>
      </c>
      <c r="G159" s="236"/>
      <c r="H159" s="237" t="s">
        <v>38</v>
      </c>
      <c r="I159" s="239"/>
      <c r="J159" s="236"/>
      <c r="K159" s="236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142</v>
      </c>
      <c r="AU159" s="244" t="s">
        <v>85</v>
      </c>
      <c r="AV159" s="13" t="s">
        <v>83</v>
      </c>
      <c r="AW159" s="13" t="s">
        <v>36</v>
      </c>
      <c r="AX159" s="13" t="s">
        <v>76</v>
      </c>
      <c r="AY159" s="244" t="s">
        <v>129</v>
      </c>
    </row>
    <row r="160" s="13" customFormat="1">
      <c r="A160" s="13"/>
      <c r="B160" s="235"/>
      <c r="C160" s="236"/>
      <c r="D160" s="228" t="s">
        <v>142</v>
      </c>
      <c r="E160" s="237" t="s">
        <v>38</v>
      </c>
      <c r="F160" s="238" t="s">
        <v>606</v>
      </c>
      <c r="G160" s="236"/>
      <c r="H160" s="237" t="s">
        <v>38</v>
      </c>
      <c r="I160" s="239"/>
      <c r="J160" s="236"/>
      <c r="K160" s="236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142</v>
      </c>
      <c r="AU160" s="244" t="s">
        <v>85</v>
      </c>
      <c r="AV160" s="13" t="s">
        <v>83</v>
      </c>
      <c r="AW160" s="13" t="s">
        <v>36</v>
      </c>
      <c r="AX160" s="13" t="s">
        <v>76</v>
      </c>
      <c r="AY160" s="244" t="s">
        <v>129</v>
      </c>
    </row>
    <row r="161" s="13" customFormat="1">
      <c r="A161" s="13"/>
      <c r="B161" s="235"/>
      <c r="C161" s="236"/>
      <c r="D161" s="228" t="s">
        <v>142</v>
      </c>
      <c r="E161" s="237" t="s">
        <v>38</v>
      </c>
      <c r="F161" s="238" t="s">
        <v>607</v>
      </c>
      <c r="G161" s="236"/>
      <c r="H161" s="237" t="s">
        <v>38</v>
      </c>
      <c r="I161" s="239"/>
      <c r="J161" s="236"/>
      <c r="K161" s="236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142</v>
      </c>
      <c r="AU161" s="244" t="s">
        <v>85</v>
      </c>
      <c r="AV161" s="13" t="s">
        <v>83</v>
      </c>
      <c r="AW161" s="13" t="s">
        <v>36</v>
      </c>
      <c r="AX161" s="13" t="s">
        <v>76</v>
      </c>
      <c r="AY161" s="244" t="s">
        <v>129</v>
      </c>
    </row>
    <row r="162" s="13" customFormat="1">
      <c r="A162" s="13"/>
      <c r="B162" s="235"/>
      <c r="C162" s="236"/>
      <c r="D162" s="228" t="s">
        <v>142</v>
      </c>
      <c r="E162" s="237" t="s">
        <v>38</v>
      </c>
      <c r="F162" s="238" t="s">
        <v>608</v>
      </c>
      <c r="G162" s="236"/>
      <c r="H162" s="237" t="s">
        <v>38</v>
      </c>
      <c r="I162" s="239"/>
      <c r="J162" s="236"/>
      <c r="K162" s="236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142</v>
      </c>
      <c r="AU162" s="244" t="s">
        <v>85</v>
      </c>
      <c r="AV162" s="13" t="s">
        <v>83</v>
      </c>
      <c r="AW162" s="13" t="s">
        <v>36</v>
      </c>
      <c r="AX162" s="13" t="s">
        <v>76</v>
      </c>
      <c r="AY162" s="244" t="s">
        <v>129</v>
      </c>
    </row>
    <row r="163" s="13" customFormat="1">
      <c r="A163" s="13"/>
      <c r="B163" s="235"/>
      <c r="C163" s="236"/>
      <c r="D163" s="228" t="s">
        <v>142</v>
      </c>
      <c r="E163" s="237" t="s">
        <v>38</v>
      </c>
      <c r="F163" s="238" t="s">
        <v>609</v>
      </c>
      <c r="G163" s="236"/>
      <c r="H163" s="237" t="s">
        <v>38</v>
      </c>
      <c r="I163" s="239"/>
      <c r="J163" s="236"/>
      <c r="K163" s="236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142</v>
      </c>
      <c r="AU163" s="244" t="s">
        <v>85</v>
      </c>
      <c r="AV163" s="13" t="s">
        <v>83</v>
      </c>
      <c r="AW163" s="13" t="s">
        <v>36</v>
      </c>
      <c r="AX163" s="13" t="s">
        <v>76</v>
      </c>
      <c r="AY163" s="244" t="s">
        <v>129</v>
      </c>
    </row>
    <row r="164" s="14" customFormat="1">
      <c r="A164" s="14"/>
      <c r="B164" s="245"/>
      <c r="C164" s="246"/>
      <c r="D164" s="228" t="s">
        <v>142</v>
      </c>
      <c r="E164" s="247" t="s">
        <v>38</v>
      </c>
      <c r="F164" s="248" t="s">
        <v>83</v>
      </c>
      <c r="G164" s="246"/>
      <c r="H164" s="249">
        <v>1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142</v>
      </c>
      <c r="AU164" s="255" t="s">
        <v>85</v>
      </c>
      <c r="AV164" s="14" t="s">
        <v>85</v>
      </c>
      <c r="AW164" s="14" t="s">
        <v>36</v>
      </c>
      <c r="AX164" s="14" t="s">
        <v>83</v>
      </c>
      <c r="AY164" s="255" t="s">
        <v>129</v>
      </c>
    </row>
    <row r="165" s="2" customFormat="1" ht="21.75" customHeight="1">
      <c r="A165" s="40"/>
      <c r="B165" s="41"/>
      <c r="C165" s="215" t="s">
        <v>255</v>
      </c>
      <c r="D165" s="215" t="s">
        <v>131</v>
      </c>
      <c r="E165" s="216" t="s">
        <v>610</v>
      </c>
      <c r="F165" s="217" t="s">
        <v>611</v>
      </c>
      <c r="G165" s="218" t="s">
        <v>331</v>
      </c>
      <c r="H165" s="219">
        <v>1</v>
      </c>
      <c r="I165" s="220"/>
      <c r="J165" s="221">
        <f>ROUND(I165*H165,2)</f>
        <v>0</v>
      </c>
      <c r="K165" s="217" t="s">
        <v>38</v>
      </c>
      <c r="L165" s="46"/>
      <c r="M165" s="222" t="s">
        <v>38</v>
      </c>
      <c r="N165" s="223" t="s">
        <v>49</v>
      </c>
      <c r="O165" s="87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561</v>
      </c>
      <c r="AT165" s="226" t="s">
        <v>131</v>
      </c>
      <c r="AU165" s="226" t="s">
        <v>85</v>
      </c>
      <c r="AY165" s="19" t="s">
        <v>129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136</v>
      </c>
      <c r="BK165" s="227">
        <f>ROUND(I165*H165,2)</f>
        <v>0</v>
      </c>
      <c r="BL165" s="19" t="s">
        <v>561</v>
      </c>
      <c r="BM165" s="226" t="s">
        <v>612</v>
      </c>
    </row>
    <row r="166" s="2" customFormat="1">
      <c r="A166" s="40"/>
      <c r="B166" s="41"/>
      <c r="C166" s="42"/>
      <c r="D166" s="228" t="s">
        <v>138</v>
      </c>
      <c r="E166" s="42"/>
      <c r="F166" s="229" t="s">
        <v>611</v>
      </c>
      <c r="G166" s="42"/>
      <c r="H166" s="42"/>
      <c r="I166" s="230"/>
      <c r="J166" s="42"/>
      <c r="K166" s="42"/>
      <c r="L166" s="46"/>
      <c r="M166" s="231"/>
      <c r="N166" s="232"/>
      <c r="O166" s="87"/>
      <c r="P166" s="87"/>
      <c r="Q166" s="87"/>
      <c r="R166" s="87"/>
      <c r="S166" s="87"/>
      <c r="T166" s="88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138</v>
      </c>
      <c r="AU166" s="19" t="s">
        <v>85</v>
      </c>
    </row>
    <row r="167" s="13" customFormat="1">
      <c r="A167" s="13"/>
      <c r="B167" s="235"/>
      <c r="C167" s="236"/>
      <c r="D167" s="228" t="s">
        <v>142</v>
      </c>
      <c r="E167" s="237" t="s">
        <v>38</v>
      </c>
      <c r="F167" s="238" t="s">
        <v>613</v>
      </c>
      <c r="G167" s="236"/>
      <c r="H167" s="237" t="s">
        <v>38</v>
      </c>
      <c r="I167" s="239"/>
      <c r="J167" s="236"/>
      <c r="K167" s="236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142</v>
      </c>
      <c r="AU167" s="244" t="s">
        <v>85</v>
      </c>
      <c r="AV167" s="13" t="s">
        <v>83</v>
      </c>
      <c r="AW167" s="13" t="s">
        <v>36</v>
      </c>
      <c r="AX167" s="13" t="s">
        <v>76</v>
      </c>
      <c r="AY167" s="244" t="s">
        <v>129</v>
      </c>
    </row>
    <row r="168" s="14" customFormat="1">
      <c r="A168" s="14"/>
      <c r="B168" s="245"/>
      <c r="C168" s="246"/>
      <c r="D168" s="228" t="s">
        <v>142</v>
      </c>
      <c r="E168" s="247" t="s">
        <v>38</v>
      </c>
      <c r="F168" s="248" t="s">
        <v>83</v>
      </c>
      <c r="G168" s="246"/>
      <c r="H168" s="249">
        <v>1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5" t="s">
        <v>142</v>
      </c>
      <c r="AU168" s="255" t="s">
        <v>85</v>
      </c>
      <c r="AV168" s="14" t="s">
        <v>85</v>
      </c>
      <c r="AW168" s="14" t="s">
        <v>36</v>
      </c>
      <c r="AX168" s="14" t="s">
        <v>83</v>
      </c>
      <c r="AY168" s="255" t="s">
        <v>129</v>
      </c>
    </row>
    <row r="169" s="2" customFormat="1" ht="16.5" customHeight="1">
      <c r="A169" s="40"/>
      <c r="B169" s="41"/>
      <c r="C169" s="215" t="s">
        <v>266</v>
      </c>
      <c r="D169" s="215" t="s">
        <v>131</v>
      </c>
      <c r="E169" s="216" t="s">
        <v>614</v>
      </c>
      <c r="F169" s="217" t="s">
        <v>615</v>
      </c>
      <c r="G169" s="218" t="s">
        <v>331</v>
      </c>
      <c r="H169" s="219">
        <v>1</v>
      </c>
      <c r="I169" s="220"/>
      <c r="J169" s="221">
        <f>ROUND(I169*H169,2)</f>
        <v>0</v>
      </c>
      <c r="K169" s="217" t="s">
        <v>38</v>
      </c>
      <c r="L169" s="46"/>
      <c r="M169" s="222" t="s">
        <v>38</v>
      </c>
      <c r="N169" s="223" t="s">
        <v>49</v>
      </c>
      <c r="O169" s="87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561</v>
      </c>
      <c r="AT169" s="226" t="s">
        <v>131</v>
      </c>
      <c r="AU169" s="226" t="s">
        <v>85</v>
      </c>
      <c r="AY169" s="19" t="s">
        <v>129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136</v>
      </c>
      <c r="BK169" s="227">
        <f>ROUND(I169*H169,2)</f>
        <v>0</v>
      </c>
      <c r="BL169" s="19" t="s">
        <v>561</v>
      </c>
      <c r="BM169" s="226" t="s">
        <v>616</v>
      </c>
    </row>
    <row r="170" s="2" customFormat="1">
      <c r="A170" s="40"/>
      <c r="B170" s="41"/>
      <c r="C170" s="42"/>
      <c r="D170" s="228" t="s">
        <v>138</v>
      </c>
      <c r="E170" s="42"/>
      <c r="F170" s="229" t="s">
        <v>615</v>
      </c>
      <c r="G170" s="42"/>
      <c r="H170" s="42"/>
      <c r="I170" s="230"/>
      <c r="J170" s="42"/>
      <c r="K170" s="42"/>
      <c r="L170" s="46"/>
      <c r="M170" s="231"/>
      <c r="N170" s="232"/>
      <c r="O170" s="87"/>
      <c r="P170" s="87"/>
      <c r="Q170" s="87"/>
      <c r="R170" s="87"/>
      <c r="S170" s="87"/>
      <c r="T170" s="88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138</v>
      </c>
      <c r="AU170" s="19" t="s">
        <v>85</v>
      </c>
    </row>
    <row r="171" s="2" customFormat="1" ht="16.5" customHeight="1">
      <c r="A171" s="40"/>
      <c r="B171" s="41"/>
      <c r="C171" s="215" t="s">
        <v>273</v>
      </c>
      <c r="D171" s="215" t="s">
        <v>131</v>
      </c>
      <c r="E171" s="216" t="s">
        <v>617</v>
      </c>
      <c r="F171" s="217" t="s">
        <v>618</v>
      </c>
      <c r="G171" s="218" t="s">
        <v>331</v>
      </c>
      <c r="H171" s="219">
        <v>1</v>
      </c>
      <c r="I171" s="220"/>
      <c r="J171" s="221">
        <f>ROUND(I171*H171,2)</f>
        <v>0</v>
      </c>
      <c r="K171" s="217" t="s">
        <v>38</v>
      </c>
      <c r="L171" s="46"/>
      <c r="M171" s="222" t="s">
        <v>38</v>
      </c>
      <c r="N171" s="223" t="s">
        <v>49</v>
      </c>
      <c r="O171" s="87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561</v>
      </c>
      <c r="AT171" s="226" t="s">
        <v>131</v>
      </c>
      <c r="AU171" s="226" t="s">
        <v>85</v>
      </c>
      <c r="AY171" s="19" t="s">
        <v>129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136</v>
      </c>
      <c r="BK171" s="227">
        <f>ROUND(I171*H171,2)</f>
        <v>0</v>
      </c>
      <c r="BL171" s="19" t="s">
        <v>561</v>
      </c>
      <c r="BM171" s="226" t="s">
        <v>619</v>
      </c>
    </row>
    <row r="172" s="2" customFormat="1">
      <c r="A172" s="40"/>
      <c r="B172" s="41"/>
      <c r="C172" s="42"/>
      <c r="D172" s="228" t="s">
        <v>138</v>
      </c>
      <c r="E172" s="42"/>
      <c r="F172" s="229" t="s">
        <v>618</v>
      </c>
      <c r="G172" s="42"/>
      <c r="H172" s="42"/>
      <c r="I172" s="230"/>
      <c r="J172" s="42"/>
      <c r="K172" s="42"/>
      <c r="L172" s="46"/>
      <c r="M172" s="231"/>
      <c r="N172" s="232"/>
      <c r="O172" s="87"/>
      <c r="P172" s="87"/>
      <c r="Q172" s="87"/>
      <c r="R172" s="87"/>
      <c r="S172" s="87"/>
      <c r="T172" s="88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138</v>
      </c>
      <c r="AU172" s="19" t="s">
        <v>85</v>
      </c>
    </row>
    <row r="173" s="14" customFormat="1">
      <c r="A173" s="14"/>
      <c r="B173" s="245"/>
      <c r="C173" s="246"/>
      <c r="D173" s="228" t="s">
        <v>142</v>
      </c>
      <c r="E173" s="247" t="s">
        <v>38</v>
      </c>
      <c r="F173" s="248" t="s">
        <v>83</v>
      </c>
      <c r="G173" s="246"/>
      <c r="H173" s="249">
        <v>1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5" t="s">
        <v>142</v>
      </c>
      <c r="AU173" s="255" t="s">
        <v>85</v>
      </c>
      <c r="AV173" s="14" t="s">
        <v>85</v>
      </c>
      <c r="AW173" s="14" t="s">
        <v>36</v>
      </c>
      <c r="AX173" s="14" t="s">
        <v>83</v>
      </c>
      <c r="AY173" s="255" t="s">
        <v>129</v>
      </c>
    </row>
    <row r="174" s="2" customFormat="1" ht="16.5" customHeight="1">
      <c r="A174" s="40"/>
      <c r="B174" s="41"/>
      <c r="C174" s="215" t="s">
        <v>279</v>
      </c>
      <c r="D174" s="215" t="s">
        <v>131</v>
      </c>
      <c r="E174" s="216" t="s">
        <v>620</v>
      </c>
      <c r="F174" s="217" t="s">
        <v>621</v>
      </c>
      <c r="G174" s="218" t="s">
        <v>331</v>
      </c>
      <c r="H174" s="219">
        <v>-1</v>
      </c>
      <c r="I174" s="220"/>
      <c r="J174" s="221">
        <f>ROUND(I174*H174,2)</f>
        <v>0</v>
      </c>
      <c r="K174" s="217" t="s">
        <v>38</v>
      </c>
      <c r="L174" s="46"/>
      <c r="M174" s="222" t="s">
        <v>38</v>
      </c>
      <c r="N174" s="223" t="s">
        <v>49</v>
      </c>
      <c r="O174" s="87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561</v>
      </c>
      <c r="AT174" s="226" t="s">
        <v>131</v>
      </c>
      <c r="AU174" s="226" t="s">
        <v>85</v>
      </c>
      <c r="AY174" s="19" t="s">
        <v>129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136</v>
      </c>
      <c r="BK174" s="227">
        <f>ROUND(I174*H174,2)</f>
        <v>0</v>
      </c>
      <c r="BL174" s="19" t="s">
        <v>561</v>
      </c>
      <c r="BM174" s="226" t="s">
        <v>622</v>
      </c>
    </row>
    <row r="175" s="2" customFormat="1">
      <c r="A175" s="40"/>
      <c r="B175" s="41"/>
      <c r="C175" s="42"/>
      <c r="D175" s="228" t="s">
        <v>138</v>
      </c>
      <c r="E175" s="42"/>
      <c r="F175" s="229" t="s">
        <v>621</v>
      </c>
      <c r="G175" s="42"/>
      <c r="H175" s="42"/>
      <c r="I175" s="230"/>
      <c r="J175" s="42"/>
      <c r="K175" s="42"/>
      <c r="L175" s="46"/>
      <c r="M175" s="231"/>
      <c r="N175" s="232"/>
      <c r="O175" s="87"/>
      <c r="P175" s="87"/>
      <c r="Q175" s="87"/>
      <c r="R175" s="87"/>
      <c r="S175" s="87"/>
      <c r="T175" s="88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138</v>
      </c>
      <c r="AU175" s="19" t="s">
        <v>85</v>
      </c>
    </row>
    <row r="176" s="13" customFormat="1">
      <c r="A176" s="13"/>
      <c r="B176" s="235"/>
      <c r="C176" s="236"/>
      <c r="D176" s="228" t="s">
        <v>142</v>
      </c>
      <c r="E176" s="237" t="s">
        <v>38</v>
      </c>
      <c r="F176" s="238" t="s">
        <v>623</v>
      </c>
      <c r="G176" s="236"/>
      <c r="H176" s="237" t="s">
        <v>38</v>
      </c>
      <c r="I176" s="239"/>
      <c r="J176" s="236"/>
      <c r="K176" s="236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142</v>
      </c>
      <c r="AU176" s="244" t="s">
        <v>85</v>
      </c>
      <c r="AV176" s="13" t="s">
        <v>83</v>
      </c>
      <c r="AW176" s="13" t="s">
        <v>36</v>
      </c>
      <c r="AX176" s="13" t="s">
        <v>76</v>
      </c>
      <c r="AY176" s="244" t="s">
        <v>129</v>
      </c>
    </row>
    <row r="177" s="13" customFormat="1">
      <c r="A177" s="13"/>
      <c r="B177" s="235"/>
      <c r="C177" s="236"/>
      <c r="D177" s="228" t="s">
        <v>142</v>
      </c>
      <c r="E177" s="237" t="s">
        <v>38</v>
      </c>
      <c r="F177" s="238" t="s">
        <v>624</v>
      </c>
      <c r="G177" s="236"/>
      <c r="H177" s="237" t="s">
        <v>38</v>
      </c>
      <c r="I177" s="239"/>
      <c r="J177" s="236"/>
      <c r="K177" s="236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142</v>
      </c>
      <c r="AU177" s="244" t="s">
        <v>85</v>
      </c>
      <c r="AV177" s="13" t="s">
        <v>83</v>
      </c>
      <c r="AW177" s="13" t="s">
        <v>36</v>
      </c>
      <c r="AX177" s="13" t="s">
        <v>76</v>
      </c>
      <c r="AY177" s="244" t="s">
        <v>129</v>
      </c>
    </row>
    <row r="178" s="13" customFormat="1">
      <c r="A178" s="13"/>
      <c r="B178" s="235"/>
      <c r="C178" s="236"/>
      <c r="D178" s="228" t="s">
        <v>142</v>
      </c>
      <c r="E178" s="237" t="s">
        <v>38</v>
      </c>
      <c r="F178" s="238" t="s">
        <v>625</v>
      </c>
      <c r="G178" s="236"/>
      <c r="H178" s="237" t="s">
        <v>38</v>
      </c>
      <c r="I178" s="239"/>
      <c r="J178" s="236"/>
      <c r="K178" s="236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142</v>
      </c>
      <c r="AU178" s="244" t="s">
        <v>85</v>
      </c>
      <c r="AV178" s="13" t="s">
        <v>83</v>
      </c>
      <c r="AW178" s="13" t="s">
        <v>36</v>
      </c>
      <c r="AX178" s="13" t="s">
        <v>76</v>
      </c>
      <c r="AY178" s="244" t="s">
        <v>129</v>
      </c>
    </row>
    <row r="179" s="13" customFormat="1">
      <c r="A179" s="13"/>
      <c r="B179" s="235"/>
      <c r="C179" s="236"/>
      <c r="D179" s="228" t="s">
        <v>142</v>
      </c>
      <c r="E179" s="237" t="s">
        <v>38</v>
      </c>
      <c r="F179" s="238" t="s">
        <v>626</v>
      </c>
      <c r="G179" s="236"/>
      <c r="H179" s="237" t="s">
        <v>38</v>
      </c>
      <c r="I179" s="239"/>
      <c r="J179" s="236"/>
      <c r="K179" s="236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142</v>
      </c>
      <c r="AU179" s="244" t="s">
        <v>85</v>
      </c>
      <c r="AV179" s="13" t="s">
        <v>83</v>
      </c>
      <c r="AW179" s="13" t="s">
        <v>36</v>
      </c>
      <c r="AX179" s="13" t="s">
        <v>76</v>
      </c>
      <c r="AY179" s="244" t="s">
        <v>129</v>
      </c>
    </row>
    <row r="180" s="13" customFormat="1">
      <c r="A180" s="13"/>
      <c r="B180" s="235"/>
      <c r="C180" s="236"/>
      <c r="D180" s="228" t="s">
        <v>142</v>
      </c>
      <c r="E180" s="237" t="s">
        <v>38</v>
      </c>
      <c r="F180" s="238" t="s">
        <v>627</v>
      </c>
      <c r="G180" s="236"/>
      <c r="H180" s="237" t="s">
        <v>38</v>
      </c>
      <c r="I180" s="239"/>
      <c r="J180" s="236"/>
      <c r="K180" s="236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142</v>
      </c>
      <c r="AU180" s="244" t="s">
        <v>85</v>
      </c>
      <c r="AV180" s="13" t="s">
        <v>83</v>
      </c>
      <c r="AW180" s="13" t="s">
        <v>36</v>
      </c>
      <c r="AX180" s="13" t="s">
        <v>76</v>
      </c>
      <c r="AY180" s="244" t="s">
        <v>129</v>
      </c>
    </row>
    <row r="181" s="13" customFormat="1">
      <c r="A181" s="13"/>
      <c r="B181" s="235"/>
      <c r="C181" s="236"/>
      <c r="D181" s="228" t="s">
        <v>142</v>
      </c>
      <c r="E181" s="237" t="s">
        <v>38</v>
      </c>
      <c r="F181" s="238" t="s">
        <v>628</v>
      </c>
      <c r="G181" s="236"/>
      <c r="H181" s="237" t="s">
        <v>38</v>
      </c>
      <c r="I181" s="239"/>
      <c r="J181" s="236"/>
      <c r="K181" s="236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142</v>
      </c>
      <c r="AU181" s="244" t="s">
        <v>85</v>
      </c>
      <c r="AV181" s="13" t="s">
        <v>83</v>
      </c>
      <c r="AW181" s="13" t="s">
        <v>36</v>
      </c>
      <c r="AX181" s="13" t="s">
        <v>76</v>
      </c>
      <c r="AY181" s="244" t="s">
        <v>129</v>
      </c>
    </row>
    <row r="182" s="13" customFormat="1">
      <c r="A182" s="13"/>
      <c r="B182" s="235"/>
      <c r="C182" s="236"/>
      <c r="D182" s="228" t="s">
        <v>142</v>
      </c>
      <c r="E182" s="237" t="s">
        <v>38</v>
      </c>
      <c r="F182" s="238" t="s">
        <v>629</v>
      </c>
      <c r="G182" s="236"/>
      <c r="H182" s="237" t="s">
        <v>38</v>
      </c>
      <c r="I182" s="239"/>
      <c r="J182" s="236"/>
      <c r="K182" s="236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142</v>
      </c>
      <c r="AU182" s="244" t="s">
        <v>85</v>
      </c>
      <c r="AV182" s="13" t="s">
        <v>83</v>
      </c>
      <c r="AW182" s="13" t="s">
        <v>36</v>
      </c>
      <c r="AX182" s="13" t="s">
        <v>76</v>
      </c>
      <c r="AY182" s="244" t="s">
        <v>129</v>
      </c>
    </row>
    <row r="183" s="13" customFormat="1">
      <c r="A183" s="13"/>
      <c r="B183" s="235"/>
      <c r="C183" s="236"/>
      <c r="D183" s="228" t="s">
        <v>142</v>
      </c>
      <c r="E183" s="237" t="s">
        <v>38</v>
      </c>
      <c r="F183" s="238" t="s">
        <v>630</v>
      </c>
      <c r="G183" s="236"/>
      <c r="H183" s="237" t="s">
        <v>38</v>
      </c>
      <c r="I183" s="239"/>
      <c r="J183" s="236"/>
      <c r="K183" s="236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142</v>
      </c>
      <c r="AU183" s="244" t="s">
        <v>85</v>
      </c>
      <c r="AV183" s="13" t="s">
        <v>83</v>
      </c>
      <c r="AW183" s="13" t="s">
        <v>36</v>
      </c>
      <c r="AX183" s="13" t="s">
        <v>76</v>
      </c>
      <c r="AY183" s="244" t="s">
        <v>129</v>
      </c>
    </row>
    <row r="184" s="13" customFormat="1">
      <c r="A184" s="13"/>
      <c r="B184" s="235"/>
      <c r="C184" s="236"/>
      <c r="D184" s="228" t="s">
        <v>142</v>
      </c>
      <c r="E184" s="237" t="s">
        <v>38</v>
      </c>
      <c r="F184" s="238" t="s">
        <v>631</v>
      </c>
      <c r="G184" s="236"/>
      <c r="H184" s="237" t="s">
        <v>38</v>
      </c>
      <c r="I184" s="239"/>
      <c r="J184" s="236"/>
      <c r="K184" s="236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142</v>
      </c>
      <c r="AU184" s="244" t="s">
        <v>85</v>
      </c>
      <c r="AV184" s="13" t="s">
        <v>83</v>
      </c>
      <c r="AW184" s="13" t="s">
        <v>36</v>
      </c>
      <c r="AX184" s="13" t="s">
        <v>76</v>
      </c>
      <c r="AY184" s="244" t="s">
        <v>129</v>
      </c>
    </row>
    <row r="185" s="14" customFormat="1">
      <c r="A185" s="14"/>
      <c r="B185" s="245"/>
      <c r="C185" s="246"/>
      <c r="D185" s="228" t="s">
        <v>142</v>
      </c>
      <c r="E185" s="247" t="s">
        <v>38</v>
      </c>
      <c r="F185" s="248" t="s">
        <v>106</v>
      </c>
      <c r="G185" s="246"/>
      <c r="H185" s="249">
        <v>-1</v>
      </c>
      <c r="I185" s="250"/>
      <c r="J185" s="246"/>
      <c r="K185" s="246"/>
      <c r="L185" s="251"/>
      <c r="M185" s="282"/>
      <c r="N185" s="283"/>
      <c r="O185" s="283"/>
      <c r="P185" s="283"/>
      <c r="Q185" s="283"/>
      <c r="R185" s="283"/>
      <c r="S185" s="283"/>
      <c r="T185" s="28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5" t="s">
        <v>142</v>
      </c>
      <c r="AU185" s="255" t="s">
        <v>85</v>
      </c>
      <c r="AV185" s="14" t="s">
        <v>85</v>
      </c>
      <c r="AW185" s="14" t="s">
        <v>36</v>
      </c>
      <c r="AX185" s="14" t="s">
        <v>83</v>
      </c>
      <c r="AY185" s="255" t="s">
        <v>129</v>
      </c>
    </row>
    <row r="186" s="2" customFormat="1" ht="6.96" customHeight="1">
      <c r="A186" s="40"/>
      <c r="B186" s="62"/>
      <c r="C186" s="63"/>
      <c r="D186" s="63"/>
      <c r="E186" s="63"/>
      <c r="F186" s="63"/>
      <c r="G186" s="63"/>
      <c r="H186" s="63"/>
      <c r="I186" s="63"/>
      <c r="J186" s="63"/>
      <c r="K186" s="63"/>
      <c r="L186" s="46"/>
      <c r="M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</row>
  </sheetData>
  <sheetProtection sheet="1" autoFilter="0" formatColumns="0" formatRows="0" objects="1" scenarios="1" spinCount="100000" saltValue="5J9JhoVcktB8Dediz+KPijOqk7XAL8bcM9CLrkwtwH5fEozkv+nB2yqLuw2Ivgy1YgxMFyPsa8WCYsmCYPrCJg==" hashValue="Zb5H+/XQwLDLaANJE7doqu1V8uiMwSS9ZCrekvGjmvk2eM4IT+2URdF7yKC5uoZ0VRIN7jFPfAs7cnWI8SGMWg==" algorithmName="SHA-512" password="CC35"/>
  <autoFilter ref="C83:K185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43"/>
  </sheetViews>
  <cols>
    <col min="1" max="1" width="8.332031" style="285" customWidth="1"/>
    <col min="2" max="2" width="1.667969" style="285" customWidth="1"/>
    <col min="3" max="4" width="5" style="285" customWidth="1"/>
    <col min="5" max="5" width="11.66016" style="285" customWidth="1"/>
    <col min="6" max="6" width="9.160156" style="285" customWidth="1"/>
    <col min="7" max="7" width="5" style="285" customWidth="1"/>
    <col min="8" max="8" width="77.83203" style="285" customWidth="1"/>
    <col min="9" max="10" width="20" style="285" customWidth="1"/>
    <col min="11" max="11" width="1.667969" style="285" customWidth="1"/>
  </cols>
  <sheetData>
    <row r="1" s="1" customFormat="1" ht="37.5" customHeight="1"/>
    <row r="2" s="1" customFormat="1" ht="7.5" customHeight="1">
      <c r="B2" s="286"/>
      <c r="C2" s="287"/>
      <c r="D2" s="287"/>
      <c r="E2" s="287"/>
      <c r="F2" s="287"/>
      <c r="G2" s="287"/>
      <c r="H2" s="287"/>
      <c r="I2" s="287"/>
      <c r="J2" s="287"/>
      <c r="K2" s="288"/>
    </row>
    <row r="3" s="16" customFormat="1" ht="45" customHeight="1">
      <c r="B3" s="289"/>
      <c r="C3" s="290" t="s">
        <v>632</v>
      </c>
      <c r="D3" s="290"/>
      <c r="E3" s="290"/>
      <c r="F3" s="290"/>
      <c r="G3" s="290"/>
      <c r="H3" s="290"/>
      <c r="I3" s="290"/>
      <c r="J3" s="290"/>
      <c r="K3" s="291"/>
    </row>
    <row r="4" s="1" customFormat="1" ht="25.5" customHeight="1">
      <c r="B4" s="292"/>
      <c r="C4" s="293" t="s">
        <v>633</v>
      </c>
      <c r="D4" s="293"/>
      <c r="E4" s="293"/>
      <c r="F4" s="293"/>
      <c r="G4" s="293"/>
      <c r="H4" s="293"/>
      <c r="I4" s="293"/>
      <c r="J4" s="293"/>
      <c r="K4" s="294"/>
    </row>
    <row r="5" s="1" customFormat="1" ht="5.25" customHeight="1">
      <c r="B5" s="292"/>
      <c r="C5" s="295"/>
      <c r="D5" s="295"/>
      <c r="E5" s="295"/>
      <c r="F5" s="295"/>
      <c r="G5" s="295"/>
      <c r="H5" s="295"/>
      <c r="I5" s="295"/>
      <c r="J5" s="295"/>
      <c r="K5" s="294"/>
    </row>
    <row r="6" s="1" customFormat="1" ht="15" customHeight="1">
      <c r="B6" s="292"/>
      <c r="C6" s="296" t="s">
        <v>634</v>
      </c>
      <c r="D6" s="296"/>
      <c r="E6" s="296"/>
      <c r="F6" s="296"/>
      <c r="G6" s="296"/>
      <c r="H6" s="296"/>
      <c r="I6" s="296"/>
      <c r="J6" s="296"/>
      <c r="K6" s="294"/>
    </row>
    <row r="7" s="1" customFormat="1" ht="15" customHeight="1">
      <c r="B7" s="297"/>
      <c r="C7" s="296" t="s">
        <v>635</v>
      </c>
      <c r="D7" s="296"/>
      <c r="E7" s="296"/>
      <c r="F7" s="296"/>
      <c r="G7" s="296"/>
      <c r="H7" s="296"/>
      <c r="I7" s="296"/>
      <c r="J7" s="296"/>
      <c r="K7" s="294"/>
    </row>
    <row r="8" s="1" customFormat="1" ht="12.75" customHeight="1">
      <c r="B8" s="297"/>
      <c r="C8" s="296"/>
      <c r="D8" s="296"/>
      <c r="E8" s="296"/>
      <c r="F8" s="296"/>
      <c r="G8" s="296"/>
      <c r="H8" s="296"/>
      <c r="I8" s="296"/>
      <c r="J8" s="296"/>
      <c r="K8" s="294"/>
    </row>
    <row r="9" s="1" customFormat="1" ht="15" customHeight="1">
      <c r="B9" s="297"/>
      <c r="C9" s="296" t="s">
        <v>636</v>
      </c>
      <c r="D9" s="296"/>
      <c r="E9" s="296"/>
      <c r="F9" s="296"/>
      <c r="G9" s="296"/>
      <c r="H9" s="296"/>
      <c r="I9" s="296"/>
      <c r="J9" s="296"/>
      <c r="K9" s="294"/>
    </row>
    <row r="10" s="1" customFormat="1" ht="15" customHeight="1">
      <c r="B10" s="297"/>
      <c r="C10" s="296"/>
      <c r="D10" s="296" t="s">
        <v>637</v>
      </c>
      <c r="E10" s="296"/>
      <c r="F10" s="296"/>
      <c r="G10" s="296"/>
      <c r="H10" s="296"/>
      <c r="I10" s="296"/>
      <c r="J10" s="296"/>
      <c r="K10" s="294"/>
    </row>
    <row r="11" s="1" customFormat="1" ht="15" customHeight="1">
      <c r="B11" s="297"/>
      <c r="C11" s="298"/>
      <c r="D11" s="296" t="s">
        <v>638</v>
      </c>
      <c r="E11" s="296"/>
      <c r="F11" s="296"/>
      <c r="G11" s="296"/>
      <c r="H11" s="296"/>
      <c r="I11" s="296"/>
      <c r="J11" s="296"/>
      <c r="K11" s="294"/>
    </row>
    <row r="12" s="1" customFormat="1" ht="15" customHeight="1">
      <c r="B12" s="297"/>
      <c r="C12" s="298"/>
      <c r="D12" s="296"/>
      <c r="E12" s="296"/>
      <c r="F12" s="296"/>
      <c r="G12" s="296"/>
      <c r="H12" s="296"/>
      <c r="I12" s="296"/>
      <c r="J12" s="296"/>
      <c r="K12" s="294"/>
    </row>
    <row r="13" s="1" customFormat="1" ht="15" customHeight="1">
      <c r="B13" s="297"/>
      <c r="C13" s="298"/>
      <c r="D13" s="299" t="s">
        <v>639</v>
      </c>
      <c r="E13" s="296"/>
      <c r="F13" s="296"/>
      <c r="G13" s="296"/>
      <c r="H13" s="296"/>
      <c r="I13" s="296"/>
      <c r="J13" s="296"/>
      <c r="K13" s="294"/>
    </row>
    <row r="14" s="1" customFormat="1" ht="12.75" customHeight="1">
      <c r="B14" s="297"/>
      <c r="C14" s="298"/>
      <c r="D14" s="298"/>
      <c r="E14" s="298"/>
      <c r="F14" s="298"/>
      <c r="G14" s="298"/>
      <c r="H14" s="298"/>
      <c r="I14" s="298"/>
      <c r="J14" s="298"/>
      <c r="K14" s="294"/>
    </row>
    <row r="15" s="1" customFormat="1" ht="15" customHeight="1">
      <c r="B15" s="297"/>
      <c r="C15" s="298"/>
      <c r="D15" s="296" t="s">
        <v>640</v>
      </c>
      <c r="E15" s="296"/>
      <c r="F15" s="296"/>
      <c r="G15" s="296"/>
      <c r="H15" s="296"/>
      <c r="I15" s="296"/>
      <c r="J15" s="296"/>
      <c r="K15" s="294"/>
    </row>
    <row r="16" s="1" customFormat="1" ht="15" customHeight="1">
      <c r="B16" s="297"/>
      <c r="C16" s="298"/>
      <c r="D16" s="296" t="s">
        <v>641</v>
      </c>
      <c r="E16" s="296"/>
      <c r="F16" s="296"/>
      <c r="G16" s="296"/>
      <c r="H16" s="296"/>
      <c r="I16" s="296"/>
      <c r="J16" s="296"/>
      <c r="K16" s="294"/>
    </row>
    <row r="17" s="1" customFormat="1" ht="15" customHeight="1">
      <c r="B17" s="297"/>
      <c r="C17" s="298"/>
      <c r="D17" s="296" t="s">
        <v>642</v>
      </c>
      <c r="E17" s="296"/>
      <c r="F17" s="296"/>
      <c r="G17" s="296"/>
      <c r="H17" s="296"/>
      <c r="I17" s="296"/>
      <c r="J17" s="296"/>
      <c r="K17" s="294"/>
    </row>
    <row r="18" s="1" customFormat="1" ht="15" customHeight="1">
      <c r="B18" s="297"/>
      <c r="C18" s="298"/>
      <c r="D18" s="298"/>
      <c r="E18" s="300" t="s">
        <v>82</v>
      </c>
      <c r="F18" s="296" t="s">
        <v>643</v>
      </c>
      <c r="G18" s="296"/>
      <c r="H18" s="296"/>
      <c r="I18" s="296"/>
      <c r="J18" s="296"/>
      <c r="K18" s="294"/>
    </row>
    <row r="19" s="1" customFormat="1" ht="15" customHeight="1">
      <c r="B19" s="297"/>
      <c r="C19" s="298"/>
      <c r="D19" s="298"/>
      <c r="E19" s="300" t="s">
        <v>644</v>
      </c>
      <c r="F19" s="296" t="s">
        <v>645</v>
      </c>
      <c r="G19" s="296"/>
      <c r="H19" s="296"/>
      <c r="I19" s="296"/>
      <c r="J19" s="296"/>
      <c r="K19" s="294"/>
    </row>
    <row r="20" s="1" customFormat="1" ht="15" customHeight="1">
      <c r="B20" s="297"/>
      <c r="C20" s="298"/>
      <c r="D20" s="298"/>
      <c r="E20" s="300" t="s">
        <v>646</v>
      </c>
      <c r="F20" s="296" t="s">
        <v>647</v>
      </c>
      <c r="G20" s="296"/>
      <c r="H20" s="296"/>
      <c r="I20" s="296"/>
      <c r="J20" s="296"/>
      <c r="K20" s="294"/>
    </row>
    <row r="21" s="1" customFormat="1" ht="15" customHeight="1">
      <c r="B21" s="297"/>
      <c r="C21" s="298"/>
      <c r="D21" s="298"/>
      <c r="E21" s="300" t="s">
        <v>95</v>
      </c>
      <c r="F21" s="296" t="s">
        <v>96</v>
      </c>
      <c r="G21" s="296"/>
      <c r="H21" s="296"/>
      <c r="I21" s="296"/>
      <c r="J21" s="296"/>
      <c r="K21" s="294"/>
    </row>
    <row r="22" s="1" customFormat="1" ht="15" customHeight="1">
      <c r="B22" s="297"/>
      <c r="C22" s="298"/>
      <c r="D22" s="298"/>
      <c r="E22" s="300" t="s">
        <v>515</v>
      </c>
      <c r="F22" s="296" t="s">
        <v>648</v>
      </c>
      <c r="G22" s="296"/>
      <c r="H22" s="296"/>
      <c r="I22" s="296"/>
      <c r="J22" s="296"/>
      <c r="K22" s="294"/>
    </row>
    <row r="23" s="1" customFormat="1" ht="15" customHeight="1">
      <c r="B23" s="297"/>
      <c r="C23" s="298"/>
      <c r="D23" s="298"/>
      <c r="E23" s="300" t="s">
        <v>86</v>
      </c>
      <c r="F23" s="296" t="s">
        <v>649</v>
      </c>
      <c r="G23" s="296"/>
      <c r="H23" s="296"/>
      <c r="I23" s="296"/>
      <c r="J23" s="296"/>
      <c r="K23" s="294"/>
    </row>
    <row r="24" s="1" customFormat="1" ht="12.75" customHeight="1">
      <c r="B24" s="297"/>
      <c r="C24" s="298"/>
      <c r="D24" s="298"/>
      <c r="E24" s="298"/>
      <c r="F24" s="298"/>
      <c r="G24" s="298"/>
      <c r="H24" s="298"/>
      <c r="I24" s="298"/>
      <c r="J24" s="298"/>
      <c r="K24" s="294"/>
    </row>
    <row r="25" s="1" customFormat="1" ht="15" customHeight="1">
      <c r="B25" s="297"/>
      <c r="C25" s="296" t="s">
        <v>650</v>
      </c>
      <c r="D25" s="296"/>
      <c r="E25" s="296"/>
      <c r="F25" s="296"/>
      <c r="G25" s="296"/>
      <c r="H25" s="296"/>
      <c r="I25" s="296"/>
      <c r="J25" s="296"/>
      <c r="K25" s="294"/>
    </row>
    <row r="26" s="1" customFormat="1" ht="15" customHeight="1">
      <c r="B26" s="297"/>
      <c r="C26" s="296" t="s">
        <v>651</v>
      </c>
      <c r="D26" s="296"/>
      <c r="E26" s="296"/>
      <c r="F26" s="296"/>
      <c r="G26" s="296"/>
      <c r="H26" s="296"/>
      <c r="I26" s="296"/>
      <c r="J26" s="296"/>
      <c r="K26" s="294"/>
    </row>
    <row r="27" s="1" customFormat="1" ht="15" customHeight="1">
      <c r="B27" s="297"/>
      <c r="C27" s="296"/>
      <c r="D27" s="296" t="s">
        <v>652</v>
      </c>
      <c r="E27" s="296"/>
      <c r="F27" s="296"/>
      <c r="G27" s="296"/>
      <c r="H27" s="296"/>
      <c r="I27" s="296"/>
      <c r="J27" s="296"/>
      <c r="K27" s="294"/>
    </row>
    <row r="28" s="1" customFormat="1" ht="15" customHeight="1">
      <c r="B28" s="297"/>
      <c r="C28" s="298"/>
      <c r="D28" s="296" t="s">
        <v>653</v>
      </c>
      <c r="E28" s="296"/>
      <c r="F28" s="296"/>
      <c r="G28" s="296"/>
      <c r="H28" s="296"/>
      <c r="I28" s="296"/>
      <c r="J28" s="296"/>
      <c r="K28" s="294"/>
    </row>
    <row r="29" s="1" customFormat="1" ht="12.75" customHeight="1">
      <c r="B29" s="297"/>
      <c r="C29" s="298"/>
      <c r="D29" s="298"/>
      <c r="E29" s="298"/>
      <c r="F29" s="298"/>
      <c r="G29" s="298"/>
      <c r="H29" s="298"/>
      <c r="I29" s="298"/>
      <c r="J29" s="298"/>
      <c r="K29" s="294"/>
    </row>
    <row r="30" s="1" customFormat="1" ht="15" customHeight="1">
      <c r="B30" s="297"/>
      <c r="C30" s="298"/>
      <c r="D30" s="296" t="s">
        <v>654</v>
      </c>
      <c r="E30" s="296"/>
      <c r="F30" s="296"/>
      <c r="G30" s="296"/>
      <c r="H30" s="296"/>
      <c r="I30" s="296"/>
      <c r="J30" s="296"/>
      <c r="K30" s="294"/>
    </row>
    <row r="31" s="1" customFormat="1" ht="15" customHeight="1">
      <c r="B31" s="297"/>
      <c r="C31" s="298"/>
      <c r="D31" s="296" t="s">
        <v>655</v>
      </c>
      <c r="E31" s="296"/>
      <c r="F31" s="296"/>
      <c r="G31" s="296"/>
      <c r="H31" s="296"/>
      <c r="I31" s="296"/>
      <c r="J31" s="296"/>
      <c r="K31" s="294"/>
    </row>
    <row r="32" s="1" customFormat="1" ht="12.75" customHeight="1">
      <c r="B32" s="297"/>
      <c r="C32" s="298"/>
      <c r="D32" s="298"/>
      <c r="E32" s="298"/>
      <c r="F32" s="298"/>
      <c r="G32" s="298"/>
      <c r="H32" s="298"/>
      <c r="I32" s="298"/>
      <c r="J32" s="298"/>
      <c r="K32" s="294"/>
    </row>
    <row r="33" s="1" customFormat="1" ht="15" customHeight="1">
      <c r="B33" s="297"/>
      <c r="C33" s="298"/>
      <c r="D33" s="296" t="s">
        <v>656</v>
      </c>
      <c r="E33" s="296"/>
      <c r="F33" s="296"/>
      <c r="G33" s="296"/>
      <c r="H33" s="296"/>
      <c r="I33" s="296"/>
      <c r="J33" s="296"/>
      <c r="K33" s="294"/>
    </row>
    <row r="34" s="1" customFormat="1" ht="15" customHeight="1">
      <c r="B34" s="297"/>
      <c r="C34" s="298"/>
      <c r="D34" s="296" t="s">
        <v>657</v>
      </c>
      <c r="E34" s="296"/>
      <c r="F34" s="296"/>
      <c r="G34" s="296"/>
      <c r="H34" s="296"/>
      <c r="I34" s="296"/>
      <c r="J34" s="296"/>
      <c r="K34" s="294"/>
    </row>
    <row r="35" s="1" customFormat="1" ht="15" customHeight="1">
      <c r="B35" s="297"/>
      <c r="C35" s="298"/>
      <c r="D35" s="296" t="s">
        <v>658</v>
      </c>
      <c r="E35" s="296"/>
      <c r="F35" s="296"/>
      <c r="G35" s="296"/>
      <c r="H35" s="296"/>
      <c r="I35" s="296"/>
      <c r="J35" s="296"/>
      <c r="K35" s="294"/>
    </row>
    <row r="36" s="1" customFormat="1" ht="15" customHeight="1">
      <c r="B36" s="297"/>
      <c r="C36" s="298"/>
      <c r="D36" s="296"/>
      <c r="E36" s="299" t="s">
        <v>115</v>
      </c>
      <c r="F36" s="296"/>
      <c r="G36" s="296" t="s">
        <v>659</v>
      </c>
      <c r="H36" s="296"/>
      <c r="I36" s="296"/>
      <c r="J36" s="296"/>
      <c r="K36" s="294"/>
    </row>
    <row r="37" s="1" customFormat="1" ht="30.75" customHeight="1">
      <c r="B37" s="297"/>
      <c r="C37" s="298"/>
      <c r="D37" s="296"/>
      <c r="E37" s="299" t="s">
        <v>660</v>
      </c>
      <c r="F37" s="296"/>
      <c r="G37" s="296" t="s">
        <v>661</v>
      </c>
      <c r="H37" s="296"/>
      <c r="I37" s="296"/>
      <c r="J37" s="296"/>
      <c r="K37" s="294"/>
    </row>
    <row r="38" s="1" customFormat="1" ht="15" customHeight="1">
      <c r="B38" s="297"/>
      <c r="C38" s="298"/>
      <c r="D38" s="296"/>
      <c r="E38" s="299" t="s">
        <v>57</v>
      </c>
      <c r="F38" s="296"/>
      <c r="G38" s="296" t="s">
        <v>662</v>
      </c>
      <c r="H38" s="296"/>
      <c r="I38" s="296"/>
      <c r="J38" s="296"/>
      <c r="K38" s="294"/>
    </row>
    <row r="39" s="1" customFormat="1" ht="15" customHeight="1">
      <c r="B39" s="297"/>
      <c r="C39" s="298"/>
      <c r="D39" s="296"/>
      <c r="E39" s="299" t="s">
        <v>58</v>
      </c>
      <c r="F39" s="296"/>
      <c r="G39" s="296" t="s">
        <v>663</v>
      </c>
      <c r="H39" s="296"/>
      <c r="I39" s="296"/>
      <c r="J39" s="296"/>
      <c r="K39" s="294"/>
    </row>
    <row r="40" s="1" customFormat="1" ht="15" customHeight="1">
      <c r="B40" s="297"/>
      <c r="C40" s="298"/>
      <c r="D40" s="296"/>
      <c r="E40" s="299" t="s">
        <v>116</v>
      </c>
      <c r="F40" s="296"/>
      <c r="G40" s="296" t="s">
        <v>664</v>
      </c>
      <c r="H40" s="296"/>
      <c r="I40" s="296"/>
      <c r="J40" s="296"/>
      <c r="K40" s="294"/>
    </row>
    <row r="41" s="1" customFormat="1" ht="15" customHeight="1">
      <c r="B41" s="297"/>
      <c r="C41" s="298"/>
      <c r="D41" s="296"/>
      <c r="E41" s="299" t="s">
        <v>117</v>
      </c>
      <c r="F41" s="296"/>
      <c r="G41" s="296" t="s">
        <v>665</v>
      </c>
      <c r="H41" s="296"/>
      <c r="I41" s="296"/>
      <c r="J41" s="296"/>
      <c r="K41" s="294"/>
    </row>
    <row r="42" s="1" customFormat="1" ht="15" customHeight="1">
      <c r="B42" s="297"/>
      <c r="C42" s="298"/>
      <c r="D42" s="296"/>
      <c r="E42" s="299" t="s">
        <v>666</v>
      </c>
      <c r="F42" s="296"/>
      <c r="G42" s="296" t="s">
        <v>667</v>
      </c>
      <c r="H42" s="296"/>
      <c r="I42" s="296"/>
      <c r="J42" s="296"/>
      <c r="K42" s="294"/>
    </row>
    <row r="43" s="1" customFormat="1" ht="15" customHeight="1">
      <c r="B43" s="297"/>
      <c r="C43" s="298"/>
      <c r="D43" s="296"/>
      <c r="E43" s="299"/>
      <c r="F43" s="296"/>
      <c r="G43" s="296" t="s">
        <v>668</v>
      </c>
      <c r="H43" s="296"/>
      <c r="I43" s="296"/>
      <c r="J43" s="296"/>
      <c r="K43" s="294"/>
    </row>
    <row r="44" s="1" customFormat="1" ht="15" customHeight="1">
      <c r="B44" s="297"/>
      <c r="C44" s="298"/>
      <c r="D44" s="296"/>
      <c r="E44" s="299" t="s">
        <v>669</v>
      </c>
      <c r="F44" s="296"/>
      <c r="G44" s="296" t="s">
        <v>670</v>
      </c>
      <c r="H44" s="296"/>
      <c r="I44" s="296"/>
      <c r="J44" s="296"/>
      <c r="K44" s="294"/>
    </row>
    <row r="45" s="1" customFormat="1" ht="15" customHeight="1">
      <c r="B45" s="297"/>
      <c r="C45" s="298"/>
      <c r="D45" s="296"/>
      <c r="E45" s="299" t="s">
        <v>119</v>
      </c>
      <c r="F45" s="296"/>
      <c r="G45" s="296" t="s">
        <v>671</v>
      </c>
      <c r="H45" s="296"/>
      <c r="I45" s="296"/>
      <c r="J45" s="296"/>
      <c r="K45" s="294"/>
    </row>
    <row r="46" s="1" customFormat="1" ht="12.75" customHeight="1">
      <c r="B46" s="297"/>
      <c r="C46" s="298"/>
      <c r="D46" s="296"/>
      <c r="E46" s="296"/>
      <c r="F46" s="296"/>
      <c r="G46" s="296"/>
      <c r="H46" s="296"/>
      <c r="I46" s="296"/>
      <c r="J46" s="296"/>
      <c r="K46" s="294"/>
    </row>
    <row r="47" s="1" customFormat="1" ht="15" customHeight="1">
      <c r="B47" s="297"/>
      <c r="C47" s="298"/>
      <c r="D47" s="296" t="s">
        <v>672</v>
      </c>
      <c r="E47" s="296"/>
      <c r="F47" s="296"/>
      <c r="G47" s="296"/>
      <c r="H47" s="296"/>
      <c r="I47" s="296"/>
      <c r="J47" s="296"/>
      <c r="K47" s="294"/>
    </row>
    <row r="48" s="1" customFormat="1" ht="15" customHeight="1">
      <c r="B48" s="297"/>
      <c r="C48" s="298"/>
      <c r="D48" s="298"/>
      <c r="E48" s="296" t="s">
        <v>673</v>
      </c>
      <c r="F48" s="296"/>
      <c r="G48" s="296"/>
      <c r="H48" s="296"/>
      <c r="I48" s="296"/>
      <c r="J48" s="296"/>
      <c r="K48" s="294"/>
    </row>
    <row r="49" s="1" customFormat="1" ht="15" customHeight="1">
      <c r="B49" s="297"/>
      <c r="C49" s="298"/>
      <c r="D49" s="298"/>
      <c r="E49" s="296" t="s">
        <v>674</v>
      </c>
      <c r="F49" s="296"/>
      <c r="G49" s="296"/>
      <c r="H49" s="296"/>
      <c r="I49" s="296"/>
      <c r="J49" s="296"/>
      <c r="K49" s="294"/>
    </row>
    <row r="50" s="1" customFormat="1" ht="15" customHeight="1">
      <c r="B50" s="297"/>
      <c r="C50" s="298"/>
      <c r="D50" s="298"/>
      <c r="E50" s="296" t="s">
        <v>675</v>
      </c>
      <c r="F50" s="296"/>
      <c r="G50" s="296"/>
      <c r="H50" s="296"/>
      <c r="I50" s="296"/>
      <c r="J50" s="296"/>
      <c r="K50" s="294"/>
    </row>
    <row r="51" s="1" customFormat="1" ht="15" customHeight="1">
      <c r="B51" s="297"/>
      <c r="C51" s="298"/>
      <c r="D51" s="296" t="s">
        <v>676</v>
      </c>
      <c r="E51" s="296"/>
      <c r="F51" s="296"/>
      <c r="G51" s="296"/>
      <c r="H51" s="296"/>
      <c r="I51" s="296"/>
      <c r="J51" s="296"/>
      <c r="K51" s="294"/>
    </row>
    <row r="52" s="1" customFormat="1" ht="25.5" customHeight="1">
      <c r="B52" s="292"/>
      <c r="C52" s="293" t="s">
        <v>677</v>
      </c>
      <c r="D52" s="293"/>
      <c r="E52" s="293"/>
      <c r="F52" s="293"/>
      <c r="G52" s="293"/>
      <c r="H52" s="293"/>
      <c r="I52" s="293"/>
      <c r="J52" s="293"/>
      <c r="K52" s="294"/>
    </row>
    <row r="53" s="1" customFormat="1" ht="5.25" customHeight="1">
      <c r="B53" s="292"/>
      <c r="C53" s="295"/>
      <c r="D53" s="295"/>
      <c r="E53" s="295"/>
      <c r="F53" s="295"/>
      <c r="G53" s="295"/>
      <c r="H53" s="295"/>
      <c r="I53" s="295"/>
      <c r="J53" s="295"/>
      <c r="K53" s="294"/>
    </row>
    <row r="54" s="1" customFormat="1" ht="15" customHeight="1">
      <c r="B54" s="292"/>
      <c r="C54" s="296" t="s">
        <v>678</v>
      </c>
      <c r="D54" s="296"/>
      <c r="E54" s="296"/>
      <c r="F54" s="296"/>
      <c r="G54" s="296"/>
      <c r="H54" s="296"/>
      <c r="I54" s="296"/>
      <c r="J54" s="296"/>
      <c r="K54" s="294"/>
    </row>
    <row r="55" s="1" customFormat="1" ht="15" customHeight="1">
      <c r="B55" s="292"/>
      <c r="C55" s="296" t="s">
        <v>679</v>
      </c>
      <c r="D55" s="296"/>
      <c r="E55" s="296"/>
      <c r="F55" s="296"/>
      <c r="G55" s="296"/>
      <c r="H55" s="296"/>
      <c r="I55" s="296"/>
      <c r="J55" s="296"/>
      <c r="K55" s="294"/>
    </row>
    <row r="56" s="1" customFormat="1" ht="12.75" customHeight="1">
      <c r="B56" s="292"/>
      <c r="C56" s="296"/>
      <c r="D56" s="296"/>
      <c r="E56" s="296"/>
      <c r="F56" s="296"/>
      <c r="G56" s="296"/>
      <c r="H56" s="296"/>
      <c r="I56" s="296"/>
      <c r="J56" s="296"/>
      <c r="K56" s="294"/>
    </row>
    <row r="57" s="1" customFormat="1" ht="15" customHeight="1">
      <c r="B57" s="292"/>
      <c r="C57" s="296" t="s">
        <v>680</v>
      </c>
      <c r="D57" s="296"/>
      <c r="E57" s="296"/>
      <c r="F57" s="296"/>
      <c r="G57" s="296"/>
      <c r="H57" s="296"/>
      <c r="I57" s="296"/>
      <c r="J57" s="296"/>
      <c r="K57" s="294"/>
    </row>
    <row r="58" s="1" customFormat="1" ht="15" customHeight="1">
      <c r="B58" s="292"/>
      <c r="C58" s="298"/>
      <c r="D58" s="296" t="s">
        <v>681</v>
      </c>
      <c r="E58" s="296"/>
      <c r="F58" s="296"/>
      <c r="G58" s="296"/>
      <c r="H58" s="296"/>
      <c r="I58" s="296"/>
      <c r="J58" s="296"/>
      <c r="K58" s="294"/>
    </row>
    <row r="59" s="1" customFormat="1" ht="15" customHeight="1">
      <c r="B59" s="292"/>
      <c r="C59" s="298"/>
      <c r="D59" s="296" t="s">
        <v>682</v>
      </c>
      <c r="E59" s="296"/>
      <c r="F59" s="296"/>
      <c r="G59" s="296"/>
      <c r="H59" s="296"/>
      <c r="I59" s="296"/>
      <c r="J59" s="296"/>
      <c r="K59" s="294"/>
    </row>
    <row r="60" s="1" customFormat="1" ht="15" customHeight="1">
      <c r="B60" s="292"/>
      <c r="C60" s="298"/>
      <c r="D60" s="296" t="s">
        <v>683</v>
      </c>
      <c r="E60" s="296"/>
      <c r="F60" s="296"/>
      <c r="G60" s="296"/>
      <c r="H60" s="296"/>
      <c r="I60" s="296"/>
      <c r="J60" s="296"/>
      <c r="K60" s="294"/>
    </row>
    <row r="61" s="1" customFormat="1" ht="15" customHeight="1">
      <c r="B61" s="292"/>
      <c r="C61" s="298"/>
      <c r="D61" s="296" t="s">
        <v>684</v>
      </c>
      <c r="E61" s="296"/>
      <c r="F61" s="296"/>
      <c r="G61" s="296"/>
      <c r="H61" s="296"/>
      <c r="I61" s="296"/>
      <c r="J61" s="296"/>
      <c r="K61" s="294"/>
    </row>
    <row r="62" s="1" customFormat="1" ht="15" customHeight="1">
      <c r="B62" s="292"/>
      <c r="C62" s="298"/>
      <c r="D62" s="301" t="s">
        <v>685</v>
      </c>
      <c r="E62" s="301"/>
      <c r="F62" s="301"/>
      <c r="G62" s="301"/>
      <c r="H62" s="301"/>
      <c r="I62" s="301"/>
      <c r="J62" s="301"/>
      <c r="K62" s="294"/>
    </row>
    <row r="63" s="1" customFormat="1" ht="15" customHeight="1">
      <c r="B63" s="292"/>
      <c r="C63" s="298"/>
      <c r="D63" s="296" t="s">
        <v>686</v>
      </c>
      <c r="E63" s="296"/>
      <c r="F63" s="296"/>
      <c r="G63" s="296"/>
      <c r="H63" s="296"/>
      <c r="I63" s="296"/>
      <c r="J63" s="296"/>
      <c r="K63" s="294"/>
    </row>
    <row r="64" s="1" customFormat="1" ht="12.75" customHeight="1">
      <c r="B64" s="292"/>
      <c r="C64" s="298"/>
      <c r="D64" s="298"/>
      <c r="E64" s="302"/>
      <c r="F64" s="298"/>
      <c r="G64" s="298"/>
      <c r="H64" s="298"/>
      <c r="I64" s="298"/>
      <c r="J64" s="298"/>
      <c r="K64" s="294"/>
    </row>
    <row r="65" s="1" customFormat="1" ht="15" customHeight="1">
      <c r="B65" s="292"/>
      <c r="C65" s="298"/>
      <c r="D65" s="296" t="s">
        <v>687</v>
      </c>
      <c r="E65" s="296"/>
      <c r="F65" s="296"/>
      <c r="G65" s="296"/>
      <c r="H65" s="296"/>
      <c r="I65" s="296"/>
      <c r="J65" s="296"/>
      <c r="K65" s="294"/>
    </row>
    <row r="66" s="1" customFormat="1" ht="15" customHeight="1">
      <c r="B66" s="292"/>
      <c r="C66" s="298"/>
      <c r="D66" s="301" t="s">
        <v>688</v>
      </c>
      <c r="E66" s="301"/>
      <c r="F66" s="301"/>
      <c r="G66" s="301"/>
      <c r="H66" s="301"/>
      <c r="I66" s="301"/>
      <c r="J66" s="301"/>
      <c r="K66" s="294"/>
    </row>
    <row r="67" s="1" customFormat="1" ht="15" customHeight="1">
      <c r="B67" s="292"/>
      <c r="C67" s="298"/>
      <c r="D67" s="296" t="s">
        <v>689</v>
      </c>
      <c r="E67" s="296"/>
      <c r="F67" s="296"/>
      <c r="G67" s="296"/>
      <c r="H67" s="296"/>
      <c r="I67" s="296"/>
      <c r="J67" s="296"/>
      <c r="K67" s="294"/>
    </row>
    <row r="68" s="1" customFormat="1" ht="15" customHeight="1">
      <c r="B68" s="292"/>
      <c r="C68" s="298"/>
      <c r="D68" s="296" t="s">
        <v>690</v>
      </c>
      <c r="E68" s="296"/>
      <c r="F68" s="296"/>
      <c r="G68" s="296"/>
      <c r="H68" s="296"/>
      <c r="I68" s="296"/>
      <c r="J68" s="296"/>
      <c r="K68" s="294"/>
    </row>
    <row r="69" s="1" customFormat="1" ht="15" customHeight="1">
      <c r="B69" s="292"/>
      <c r="C69" s="298"/>
      <c r="D69" s="296" t="s">
        <v>691</v>
      </c>
      <c r="E69" s="296"/>
      <c r="F69" s="296"/>
      <c r="G69" s="296"/>
      <c r="H69" s="296"/>
      <c r="I69" s="296"/>
      <c r="J69" s="296"/>
      <c r="K69" s="294"/>
    </row>
    <row r="70" s="1" customFormat="1" ht="15" customHeight="1">
      <c r="B70" s="292"/>
      <c r="C70" s="298"/>
      <c r="D70" s="296" t="s">
        <v>692</v>
      </c>
      <c r="E70" s="296"/>
      <c r="F70" s="296"/>
      <c r="G70" s="296"/>
      <c r="H70" s="296"/>
      <c r="I70" s="296"/>
      <c r="J70" s="296"/>
      <c r="K70" s="294"/>
    </row>
    <row r="71" s="1" customFormat="1" ht="12.75" customHeight="1">
      <c r="B71" s="303"/>
      <c r="C71" s="304"/>
      <c r="D71" s="304"/>
      <c r="E71" s="304"/>
      <c r="F71" s="304"/>
      <c r="G71" s="304"/>
      <c r="H71" s="304"/>
      <c r="I71" s="304"/>
      <c r="J71" s="304"/>
      <c r="K71" s="305"/>
    </row>
    <row r="72" s="1" customFormat="1" ht="18.75" customHeight="1">
      <c r="B72" s="306"/>
      <c r="C72" s="306"/>
      <c r="D72" s="306"/>
      <c r="E72" s="306"/>
      <c r="F72" s="306"/>
      <c r="G72" s="306"/>
      <c r="H72" s="306"/>
      <c r="I72" s="306"/>
      <c r="J72" s="306"/>
      <c r="K72" s="307"/>
    </row>
    <row r="73" s="1" customFormat="1" ht="18.75" customHeight="1">
      <c r="B73" s="307"/>
      <c r="C73" s="307"/>
      <c r="D73" s="307"/>
      <c r="E73" s="307"/>
      <c r="F73" s="307"/>
      <c r="G73" s="307"/>
      <c r="H73" s="307"/>
      <c r="I73" s="307"/>
      <c r="J73" s="307"/>
      <c r="K73" s="307"/>
    </row>
    <row r="74" s="1" customFormat="1" ht="7.5" customHeight="1">
      <c r="B74" s="308"/>
      <c r="C74" s="309"/>
      <c r="D74" s="309"/>
      <c r="E74" s="309"/>
      <c r="F74" s="309"/>
      <c r="G74" s="309"/>
      <c r="H74" s="309"/>
      <c r="I74" s="309"/>
      <c r="J74" s="309"/>
      <c r="K74" s="310"/>
    </row>
    <row r="75" s="1" customFormat="1" ht="45" customHeight="1">
      <c r="B75" s="311"/>
      <c r="C75" s="312" t="s">
        <v>693</v>
      </c>
      <c r="D75" s="312"/>
      <c r="E75" s="312"/>
      <c r="F75" s="312"/>
      <c r="G75" s="312"/>
      <c r="H75" s="312"/>
      <c r="I75" s="312"/>
      <c r="J75" s="312"/>
      <c r="K75" s="313"/>
    </row>
    <row r="76" s="1" customFormat="1" ht="17.25" customHeight="1">
      <c r="B76" s="311"/>
      <c r="C76" s="314" t="s">
        <v>694</v>
      </c>
      <c r="D76" s="314"/>
      <c r="E76" s="314"/>
      <c r="F76" s="314" t="s">
        <v>695</v>
      </c>
      <c r="G76" s="315"/>
      <c r="H76" s="314" t="s">
        <v>58</v>
      </c>
      <c r="I76" s="314" t="s">
        <v>61</v>
      </c>
      <c r="J76" s="314" t="s">
        <v>696</v>
      </c>
      <c r="K76" s="313"/>
    </row>
    <row r="77" s="1" customFormat="1" ht="17.25" customHeight="1">
      <c r="B77" s="311"/>
      <c r="C77" s="316" t="s">
        <v>697</v>
      </c>
      <c r="D77" s="316"/>
      <c r="E77" s="316"/>
      <c r="F77" s="317" t="s">
        <v>698</v>
      </c>
      <c r="G77" s="318"/>
      <c r="H77" s="316"/>
      <c r="I77" s="316"/>
      <c r="J77" s="316" t="s">
        <v>699</v>
      </c>
      <c r="K77" s="313"/>
    </row>
    <row r="78" s="1" customFormat="1" ht="5.25" customHeight="1">
      <c r="B78" s="311"/>
      <c r="C78" s="319"/>
      <c r="D78" s="319"/>
      <c r="E78" s="319"/>
      <c r="F78" s="319"/>
      <c r="G78" s="320"/>
      <c r="H78" s="319"/>
      <c r="I78" s="319"/>
      <c r="J78" s="319"/>
      <c r="K78" s="313"/>
    </row>
    <row r="79" s="1" customFormat="1" ht="15" customHeight="1">
      <c r="B79" s="311"/>
      <c r="C79" s="299" t="s">
        <v>57</v>
      </c>
      <c r="D79" s="321"/>
      <c r="E79" s="321"/>
      <c r="F79" s="322" t="s">
        <v>700</v>
      </c>
      <c r="G79" s="323"/>
      <c r="H79" s="299" t="s">
        <v>701</v>
      </c>
      <c r="I79" s="299" t="s">
        <v>702</v>
      </c>
      <c r="J79" s="299">
        <v>20</v>
      </c>
      <c r="K79" s="313"/>
    </row>
    <row r="80" s="1" customFormat="1" ht="15" customHeight="1">
      <c r="B80" s="311"/>
      <c r="C80" s="299" t="s">
        <v>703</v>
      </c>
      <c r="D80" s="299"/>
      <c r="E80" s="299"/>
      <c r="F80" s="322" t="s">
        <v>700</v>
      </c>
      <c r="G80" s="323"/>
      <c r="H80" s="299" t="s">
        <v>704</v>
      </c>
      <c r="I80" s="299" t="s">
        <v>702</v>
      </c>
      <c r="J80" s="299">
        <v>120</v>
      </c>
      <c r="K80" s="313"/>
    </row>
    <row r="81" s="1" customFormat="1" ht="15" customHeight="1">
      <c r="B81" s="324"/>
      <c r="C81" s="299" t="s">
        <v>705</v>
      </c>
      <c r="D81" s="299"/>
      <c r="E81" s="299"/>
      <c r="F81" s="322" t="s">
        <v>706</v>
      </c>
      <c r="G81" s="323"/>
      <c r="H81" s="299" t="s">
        <v>707</v>
      </c>
      <c r="I81" s="299" t="s">
        <v>702</v>
      </c>
      <c r="J81" s="299">
        <v>50</v>
      </c>
      <c r="K81" s="313"/>
    </row>
    <row r="82" s="1" customFormat="1" ht="15" customHeight="1">
      <c r="B82" s="324"/>
      <c r="C82" s="299" t="s">
        <v>708</v>
      </c>
      <c r="D82" s="299"/>
      <c r="E82" s="299"/>
      <c r="F82" s="322" t="s">
        <v>700</v>
      </c>
      <c r="G82" s="323"/>
      <c r="H82" s="299" t="s">
        <v>709</v>
      </c>
      <c r="I82" s="299" t="s">
        <v>710</v>
      </c>
      <c r="J82" s="299"/>
      <c r="K82" s="313"/>
    </row>
    <row r="83" s="1" customFormat="1" ht="15" customHeight="1">
      <c r="B83" s="324"/>
      <c r="C83" s="325" t="s">
        <v>711</v>
      </c>
      <c r="D83" s="325"/>
      <c r="E83" s="325"/>
      <c r="F83" s="326" t="s">
        <v>706</v>
      </c>
      <c r="G83" s="325"/>
      <c r="H83" s="325" t="s">
        <v>712</v>
      </c>
      <c r="I83" s="325" t="s">
        <v>702</v>
      </c>
      <c r="J83" s="325">
        <v>15</v>
      </c>
      <c r="K83" s="313"/>
    </row>
    <row r="84" s="1" customFormat="1" ht="15" customHeight="1">
      <c r="B84" s="324"/>
      <c r="C84" s="325" t="s">
        <v>713</v>
      </c>
      <c r="D84" s="325"/>
      <c r="E84" s="325"/>
      <c r="F84" s="326" t="s">
        <v>706</v>
      </c>
      <c r="G84" s="325"/>
      <c r="H84" s="325" t="s">
        <v>714</v>
      </c>
      <c r="I84" s="325" t="s">
        <v>702</v>
      </c>
      <c r="J84" s="325">
        <v>15</v>
      </c>
      <c r="K84" s="313"/>
    </row>
    <row r="85" s="1" customFormat="1" ht="15" customHeight="1">
      <c r="B85" s="324"/>
      <c r="C85" s="325" t="s">
        <v>715</v>
      </c>
      <c r="D85" s="325"/>
      <c r="E85" s="325"/>
      <c r="F85" s="326" t="s">
        <v>706</v>
      </c>
      <c r="G85" s="325"/>
      <c r="H85" s="325" t="s">
        <v>716</v>
      </c>
      <c r="I85" s="325" t="s">
        <v>702</v>
      </c>
      <c r="J85" s="325">
        <v>20</v>
      </c>
      <c r="K85" s="313"/>
    </row>
    <row r="86" s="1" customFormat="1" ht="15" customHeight="1">
      <c r="B86" s="324"/>
      <c r="C86" s="325" t="s">
        <v>717</v>
      </c>
      <c r="D86" s="325"/>
      <c r="E86" s="325"/>
      <c r="F86" s="326" t="s">
        <v>706</v>
      </c>
      <c r="G86" s="325"/>
      <c r="H86" s="325" t="s">
        <v>718</v>
      </c>
      <c r="I86" s="325" t="s">
        <v>702</v>
      </c>
      <c r="J86" s="325">
        <v>20</v>
      </c>
      <c r="K86" s="313"/>
    </row>
    <row r="87" s="1" customFormat="1" ht="15" customHeight="1">
      <c r="B87" s="324"/>
      <c r="C87" s="299" t="s">
        <v>719</v>
      </c>
      <c r="D87" s="299"/>
      <c r="E87" s="299"/>
      <c r="F87" s="322" t="s">
        <v>706</v>
      </c>
      <c r="G87" s="323"/>
      <c r="H87" s="299" t="s">
        <v>720</v>
      </c>
      <c r="I87" s="299" t="s">
        <v>702</v>
      </c>
      <c r="J87" s="299">
        <v>50</v>
      </c>
      <c r="K87" s="313"/>
    </row>
    <row r="88" s="1" customFormat="1" ht="15" customHeight="1">
      <c r="B88" s="324"/>
      <c r="C88" s="299" t="s">
        <v>721</v>
      </c>
      <c r="D88" s="299"/>
      <c r="E88" s="299"/>
      <c r="F88" s="322" t="s">
        <v>706</v>
      </c>
      <c r="G88" s="323"/>
      <c r="H88" s="299" t="s">
        <v>722</v>
      </c>
      <c r="I88" s="299" t="s">
        <v>702</v>
      </c>
      <c r="J88" s="299">
        <v>20</v>
      </c>
      <c r="K88" s="313"/>
    </row>
    <row r="89" s="1" customFormat="1" ht="15" customHeight="1">
      <c r="B89" s="324"/>
      <c r="C89" s="299" t="s">
        <v>723</v>
      </c>
      <c r="D89" s="299"/>
      <c r="E89" s="299"/>
      <c r="F89" s="322" t="s">
        <v>706</v>
      </c>
      <c r="G89" s="323"/>
      <c r="H89" s="299" t="s">
        <v>724</v>
      </c>
      <c r="I89" s="299" t="s">
        <v>702</v>
      </c>
      <c r="J89" s="299">
        <v>20</v>
      </c>
      <c r="K89" s="313"/>
    </row>
    <row r="90" s="1" customFormat="1" ht="15" customHeight="1">
      <c r="B90" s="324"/>
      <c r="C90" s="299" t="s">
        <v>725</v>
      </c>
      <c r="D90" s="299"/>
      <c r="E90" s="299"/>
      <c r="F90" s="322" t="s">
        <v>706</v>
      </c>
      <c r="G90" s="323"/>
      <c r="H90" s="299" t="s">
        <v>726</v>
      </c>
      <c r="I90" s="299" t="s">
        <v>702</v>
      </c>
      <c r="J90" s="299">
        <v>50</v>
      </c>
      <c r="K90" s="313"/>
    </row>
    <row r="91" s="1" customFormat="1" ht="15" customHeight="1">
      <c r="B91" s="324"/>
      <c r="C91" s="299" t="s">
        <v>727</v>
      </c>
      <c r="D91" s="299"/>
      <c r="E91" s="299"/>
      <c r="F91" s="322" t="s">
        <v>706</v>
      </c>
      <c r="G91" s="323"/>
      <c r="H91" s="299" t="s">
        <v>727</v>
      </c>
      <c r="I91" s="299" t="s">
        <v>702</v>
      </c>
      <c r="J91" s="299">
        <v>50</v>
      </c>
      <c r="K91" s="313"/>
    </row>
    <row r="92" s="1" customFormat="1" ht="15" customHeight="1">
      <c r="B92" s="324"/>
      <c r="C92" s="299" t="s">
        <v>728</v>
      </c>
      <c r="D92" s="299"/>
      <c r="E92" s="299"/>
      <c r="F92" s="322" t="s">
        <v>706</v>
      </c>
      <c r="G92" s="323"/>
      <c r="H92" s="299" t="s">
        <v>729</v>
      </c>
      <c r="I92" s="299" t="s">
        <v>702</v>
      </c>
      <c r="J92" s="299">
        <v>255</v>
      </c>
      <c r="K92" s="313"/>
    </row>
    <row r="93" s="1" customFormat="1" ht="15" customHeight="1">
      <c r="B93" s="324"/>
      <c r="C93" s="299" t="s">
        <v>730</v>
      </c>
      <c r="D93" s="299"/>
      <c r="E93" s="299"/>
      <c r="F93" s="322" t="s">
        <v>700</v>
      </c>
      <c r="G93" s="323"/>
      <c r="H93" s="299" t="s">
        <v>731</v>
      </c>
      <c r="I93" s="299" t="s">
        <v>732</v>
      </c>
      <c r="J93" s="299"/>
      <c r="K93" s="313"/>
    </row>
    <row r="94" s="1" customFormat="1" ht="15" customHeight="1">
      <c r="B94" s="324"/>
      <c r="C94" s="299" t="s">
        <v>733</v>
      </c>
      <c r="D94" s="299"/>
      <c r="E94" s="299"/>
      <c r="F94" s="322" t="s">
        <v>700</v>
      </c>
      <c r="G94" s="323"/>
      <c r="H94" s="299" t="s">
        <v>734</v>
      </c>
      <c r="I94" s="299" t="s">
        <v>735</v>
      </c>
      <c r="J94" s="299"/>
      <c r="K94" s="313"/>
    </row>
    <row r="95" s="1" customFormat="1" ht="15" customHeight="1">
      <c r="B95" s="324"/>
      <c r="C95" s="299" t="s">
        <v>736</v>
      </c>
      <c r="D95" s="299"/>
      <c r="E95" s="299"/>
      <c r="F95" s="322" t="s">
        <v>700</v>
      </c>
      <c r="G95" s="323"/>
      <c r="H95" s="299" t="s">
        <v>736</v>
      </c>
      <c r="I95" s="299" t="s">
        <v>735</v>
      </c>
      <c r="J95" s="299"/>
      <c r="K95" s="313"/>
    </row>
    <row r="96" s="1" customFormat="1" ht="15" customHeight="1">
      <c r="B96" s="324"/>
      <c r="C96" s="299" t="s">
        <v>42</v>
      </c>
      <c r="D96" s="299"/>
      <c r="E96" s="299"/>
      <c r="F96" s="322" t="s">
        <v>700</v>
      </c>
      <c r="G96" s="323"/>
      <c r="H96" s="299" t="s">
        <v>737</v>
      </c>
      <c r="I96" s="299" t="s">
        <v>735</v>
      </c>
      <c r="J96" s="299"/>
      <c r="K96" s="313"/>
    </row>
    <row r="97" s="1" customFormat="1" ht="15" customHeight="1">
      <c r="B97" s="324"/>
      <c r="C97" s="299" t="s">
        <v>52</v>
      </c>
      <c r="D97" s="299"/>
      <c r="E97" s="299"/>
      <c r="F97" s="322" t="s">
        <v>700</v>
      </c>
      <c r="G97" s="323"/>
      <c r="H97" s="299" t="s">
        <v>738</v>
      </c>
      <c r="I97" s="299" t="s">
        <v>735</v>
      </c>
      <c r="J97" s="299"/>
      <c r="K97" s="313"/>
    </row>
    <row r="98" s="1" customFormat="1" ht="15" customHeight="1">
      <c r="B98" s="327"/>
      <c r="C98" s="328"/>
      <c r="D98" s="328"/>
      <c r="E98" s="328"/>
      <c r="F98" s="328"/>
      <c r="G98" s="328"/>
      <c r="H98" s="328"/>
      <c r="I98" s="328"/>
      <c r="J98" s="328"/>
      <c r="K98" s="329"/>
    </row>
    <row r="99" s="1" customFormat="1" ht="18.75" customHeight="1">
      <c r="B99" s="330"/>
      <c r="C99" s="331"/>
      <c r="D99" s="331"/>
      <c r="E99" s="331"/>
      <c r="F99" s="331"/>
      <c r="G99" s="331"/>
      <c r="H99" s="331"/>
      <c r="I99" s="331"/>
      <c r="J99" s="331"/>
      <c r="K99" s="330"/>
    </row>
    <row r="100" s="1" customFormat="1" ht="18.75" customHeight="1">
      <c r="B100" s="307"/>
      <c r="C100" s="307"/>
      <c r="D100" s="307"/>
      <c r="E100" s="307"/>
      <c r="F100" s="307"/>
      <c r="G100" s="307"/>
      <c r="H100" s="307"/>
      <c r="I100" s="307"/>
      <c r="J100" s="307"/>
      <c r="K100" s="307"/>
    </row>
    <row r="101" s="1" customFormat="1" ht="7.5" customHeight="1">
      <c r="B101" s="308"/>
      <c r="C101" s="309"/>
      <c r="D101" s="309"/>
      <c r="E101" s="309"/>
      <c r="F101" s="309"/>
      <c r="G101" s="309"/>
      <c r="H101" s="309"/>
      <c r="I101" s="309"/>
      <c r="J101" s="309"/>
      <c r="K101" s="310"/>
    </row>
    <row r="102" s="1" customFormat="1" ht="45" customHeight="1">
      <c r="B102" s="311"/>
      <c r="C102" s="312" t="s">
        <v>739</v>
      </c>
      <c r="D102" s="312"/>
      <c r="E102" s="312"/>
      <c r="F102" s="312"/>
      <c r="G102" s="312"/>
      <c r="H102" s="312"/>
      <c r="I102" s="312"/>
      <c r="J102" s="312"/>
      <c r="K102" s="313"/>
    </row>
    <row r="103" s="1" customFormat="1" ht="17.25" customHeight="1">
      <c r="B103" s="311"/>
      <c r="C103" s="314" t="s">
        <v>694</v>
      </c>
      <c r="D103" s="314"/>
      <c r="E103" s="314"/>
      <c r="F103" s="314" t="s">
        <v>695</v>
      </c>
      <c r="G103" s="315"/>
      <c r="H103" s="314" t="s">
        <v>58</v>
      </c>
      <c r="I103" s="314" t="s">
        <v>61</v>
      </c>
      <c r="J103" s="314" t="s">
        <v>696</v>
      </c>
      <c r="K103" s="313"/>
    </row>
    <row r="104" s="1" customFormat="1" ht="17.25" customHeight="1">
      <c r="B104" s="311"/>
      <c r="C104" s="316" t="s">
        <v>697</v>
      </c>
      <c r="D104" s="316"/>
      <c r="E104" s="316"/>
      <c r="F104" s="317" t="s">
        <v>698</v>
      </c>
      <c r="G104" s="318"/>
      <c r="H104" s="316"/>
      <c r="I104" s="316"/>
      <c r="J104" s="316" t="s">
        <v>699</v>
      </c>
      <c r="K104" s="313"/>
    </row>
    <row r="105" s="1" customFormat="1" ht="5.25" customHeight="1">
      <c r="B105" s="311"/>
      <c r="C105" s="314"/>
      <c r="D105" s="314"/>
      <c r="E105" s="314"/>
      <c r="F105" s="314"/>
      <c r="G105" s="332"/>
      <c r="H105" s="314"/>
      <c r="I105" s="314"/>
      <c r="J105" s="314"/>
      <c r="K105" s="313"/>
    </row>
    <row r="106" s="1" customFormat="1" ht="15" customHeight="1">
      <c r="B106" s="311"/>
      <c r="C106" s="299" t="s">
        <v>57</v>
      </c>
      <c r="D106" s="321"/>
      <c r="E106" s="321"/>
      <c r="F106" s="322" t="s">
        <v>700</v>
      </c>
      <c r="G106" s="299"/>
      <c r="H106" s="299" t="s">
        <v>740</v>
      </c>
      <c r="I106" s="299" t="s">
        <v>702</v>
      </c>
      <c r="J106" s="299">
        <v>20</v>
      </c>
      <c r="K106" s="313"/>
    </row>
    <row r="107" s="1" customFormat="1" ht="15" customHeight="1">
      <c r="B107" s="311"/>
      <c r="C107" s="299" t="s">
        <v>703</v>
      </c>
      <c r="D107" s="299"/>
      <c r="E107" s="299"/>
      <c r="F107" s="322" t="s">
        <v>700</v>
      </c>
      <c r="G107" s="299"/>
      <c r="H107" s="299" t="s">
        <v>740</v>
      </c>
      <c r="I107" s="299" t="s">
        <v>702</v>
      </c>
      <c r="J107" s="299">
        <v>120</v>
      </c>
      <c r="K107" s="313"/>
    </row>
    <row r="108" s="1" customFormat="1" ht="15" customHeight="1">
      <c r="B108" s="324"/>
      <c r="C108" s="299" t="s">
        <v>705</v>
      </c>
      <c r="D108" s="299"/>
      <c r="E108" s="299"/>
      <c r="F108" s="322" t="s">
        <v>706</v>
      </c>
      <c r="G108" s="299"/>
      <c r="H108" s="299" t="s">
        <v>740</v>
      </c>
      <c r="I108" s="299" t="s">
        <v>702</v>
      </c>
      <c r="J108" s="299">
        <v>50</v>
      </c>
      <c r="K108" s="313"/>
    </row>
    <row r="109" s="1" customFormat="1" ht="15" customHeight="1">
      <c r="B109" s="324"/>
      <c r="C109" s="299" t="s">
        <v>708</v>
      </c>
      <c r="D109" s="299"/>
      <c r="E109" s="299"/>
      <c r="F109" s="322" t="s">
        <v>700</v>
      </c>
      <c r="G109" s="299"/>
      <c r="H109" s="299" t="s">
        <v>740</v>
      </c>
      <c r="I109" s="299" t="s">
        <v>710</v>
      </c>
      <c r="J109" s="299"/>
      <c r="K109" s="313"/>
    </row>
    <row r="110" s="1" customFormat="1" ht="15" customHeight="1">
      <c r="B110" s="324"/>
      <c r="C110" s="299" t="s">
        <v>719</v>
      </c>
      <c r="D110" s="299"/>
      <c r="E110" s="299"/>
      <c r="F110" s="322" t="s">
        <v>706</v>
      </c>
      <c r="G110" s="299"/>
      <c r="H110" s="299" t="s">
        <v>740</v>
      </c>
      <c r="I110" s="299" t="s">
        <v>702</v>
      </c>
      <c r="J110" s="299">
        <v>50</v>
      </c>
      <c r="K110" s="313"/>
    </row>
    <row r="111" s="1" customFormat="1" ht="15" customHeight="1">
      <c r="B111" s="324"/>
      <c r="C111" s="299" t="s">
        <v>727</v>
      </c>
      <c r="D111" s="299"/>
      <c r="E111" s="299"/>
      <c r="F111" s="322" t="s">
        <v>706</v>
      </c>
      <c r="G111" s="299"/>
      <c r="H111" s="299" t="s">
        <v>740</v>
      </c>
      <c r="I111" s="299" t="s">
        <v>702</v>
      </c>
      <c r="J111" s="299">
        <v>50</v>
      </c>
      <c r="K111" s="313"/>
    </row>
    <row r="112" s="1" customFormat="1" ht="15" customHeight="1">
      <c r="B112" s="324"/>
      <c r="C112" s="299" t="s">
        <v>725</v>
      </c>
      <c r="D112" s="299"/>
      <c r="E112" s="299"/>
      <c r="F112" s="322" t="s">
        <v>706</v>
      </c>
      <c r="G112" s="299"/>
      <c r="H112" s="299" t="s">
        <v>740</v>
      </c>
      <c r="I112" s="299" t="s">
        <v>702</v>
      </c>
      <c r="J112" s="299">
        <v>50</v>
      </c>
      <c r="K112" s="313"/>
    </row>
    <row r="113" s="1" customFormat="1" ht="15" customHeight="1">
      <c r="B113" s="324"/>
      <c r="C113" s="299" t="s">
        <v>57</v>
      </c>
      <c r="D113" s="299"/>
      <c r="E113" s="299"/>
      <c r="F113" s="322" t="s">
        <v>700</v>
      </c>
      <c r="G113" s="299"/>
      <c r="H113" s="299" t="s">
        <v>741</v>
      </c>
      <c r="I113" s="299" t="s">
        <v>702</v>
      </c>
      <c r="J113" s="299">
        <v>20</v>
      </c>
      <c r="K113" s="313"/>
    </row>
    <row r="114" s="1" customFormat="1" ht="15" customHeight="1">
      <c r="B114" s="324"/>
      <c r="C114" s="299" t="s">
        <v>742</v>
      </c>
      <c r="D114" s="299"/>
      <c r="E114" s="299"/>
      <c r="F114" s="322" t="s">
        <v>700</v>
      </c>
      <c r="G114" s="299"/>
      <c r="H114" s="299" t="s">
        <v>743</v>
      </c>
      <c r="I114" s="299" t="s">
        <v>702</v>
      </c>
      <c r="J114" s="299">
        <v>120</v>
      </c>
      <c r="K114" s="313"/>
    </row>
    <row r="115" s="1" customFormat="1" ht="15" customHeight="1">
      <c r="B115" s="324"/>
      <c r="C115" s="299" t="s">
        <v>42</v>
      </c>
      <c r="D115" s="299"/>
      <c r="E115" s="299"/>
      <c r="F115" s="322" t="s">
        <v>700</v>
      </c>
      <c r="G115" s="299"/>
      <c r="H115" s="299" t="s">
        <v>744</v>
      </c>
      <c r="I115" s="299" t="s">
        <v>735</v>
      </c>
      <c r="J115" s="299"/>
      <c r="K115" s="313"/>
    </row>
    <row r="116" s="1" customFormat="1" ht="15" customHeight="1">
      <c r="B116" s="324"/>
      <c r="C116" s="299" t="s">
        <v>52</v>
      </c>
      <c r="D116" s="299"/>
      <c r="E116" s="299"/>
      <c r="F116" s="322" t="s">
        <v>700</v>
      </c>
      <c r="G116" s="299"/>
      <c r="H116" s="299" t="s">
        <v>745</v>
      </c>
      <c r="I116" s="299" t="s">
        <v>735</v>
      </c>
      <c r="J116" s="299"/>
      <c r="K116" s="313"/>
    </row>
    <row r="117" s="1" customFormat="1" ht="15" customHeight="1">
      <c r="B117" s="324"/>
      <c r="C117" s="299" t="s">
        <v>61</v>
      </c>
      <c r="D117" s="299"/>
      <c r="E117" s="299"/>
      <c r="F117" s="322" t="s">
        <v>700</v>
      </c>
      <c r="G117" s="299"/>
      <c r="H117" s="299" t="s">
        <v>746</v>
      </c>
      <c r="I117" s="299" t="s">
        <v>747</v>
      </c>
      <c r="J117" s="299"/>
      <c r="K117" s="313"/>
    </row>
    <row r="118" s="1" customFormat="1" ht="15" customHeight="1">
      <c r="B118" s="327"/>
      <c r="C118" s="333"/>
      <c r="D118" s="333"/>
      <c r="E118" s="333"/>
      <c r="F118" s="333"/>
      <c r="G118" s="333"/>
      <c r="H118" s="333"/>
      <c r="I118" s="333"/>
      <c r="J118" s="333"/>
      <c r="K118" s="329"/>
    </row>
    <row r="119" s="1" customFormat="1" ht="18.75" customHeight="1">
      <c r="B119" s="334"/>
      <c r="C119" s="335"/>
      <c r="D119" s="335"/>
      <c r="E119" s="335"/>
      <c r="F119" s="336"/>
      <c r="G119" s="335"/>
      <c r="H119" s="335"/>
      <c r="I119" s="335"/>
      <c r="J119" s="335"/>
      <c r="K119" s="334"/>
    </row>
    <row r="120" s="1" customFormat="1" ht="18.75" customHeight="1">
      <c r="B120" s="307"/>
      <c r="C120" s="307"/>
      <c r="D120" s="307"/>
      <c r="E120" s="307"/>
      <c r="F120" s="307"/>
      <c r="G120" s="307"/>
      <c r="H120" s="307"/>
      <c r="I120" s="307"/>
      <c r="J120" s="307"/>
      <c r="K120" s="307"/>
    </row>
    <row r="121" s="1" customFormat="1" ht="7.5" customHeight="1">
      <c r="B121" s="337"/>
      <c r="C121" s="338"/>
      <c r="D121" s="338"/>
      <c r="E121" s="338"/>
      <c r="F121" s="338"/>
      <c r="G121" s="338"/>
      <c r="H121" s="338"/>
      <c r="I121" s="338"/>
      <c r="J121" s="338"/>
      <c r="K121" s="339"/>
    </row>
    <row r="122" s="1" customFormat="1" ht="45" customHeight="1">
      <c r="B122" s="340"/>
      <c r="C122" s="290" t="s">
        <v>748</v>
      </c>
      <c r="D122" s="290"/>
      <c r="E122" s="290"/>
      <c r="F122" s="290"/>
      <c r="G122" s="290"/>
      <c r="H122" s="290"/>
      <c r="I122" s="290"/>
      <c r="J122" s="290"/>
      <c r="K122" s="341"/>
    </row>
    <row r="123" s="1" customFormat="1" ht="17.25" customHeight="1">
      <c r="B123" s="342"/>
      <c r="C123" s="314" t="s">
        <v>694</v>
      </c>
      <c r="D123" s="314"/>
      <c r="E123" s="314"/>
      <c r="F123" s="314" t="s">
        <v>695</v>
      </c>
      <c r="G123" s="315"/>
      <c r="H123" s="314" t="s">
        <v>58</v>
      </c>
      <c r="I123" s="314" t="s">
        <v>61</v>
      </c>
      <c r="J123" s="314" t="s">
        <v>696</v>
      </c>
      <c r="K123" s="343"/>
    </row>
    <row r="124" s="1" customFormat="1" ht="17.25" customHeight="1">
      <c r="B124" s="342"/>
      <c r="C124" s="316" t="s">
        <v>697</v>
      </c>
      <c r="D124" s="316"/>
      <c r="E124" s="316"/>
      <c r="F124" s="317" t="s">
        <v>698</v>
      </c>
      <c r="G124" s="318"/>
      <c r="H124" s="316"/>
      <c r="I124" s="316"/>
      <c r="J124" s="316" t="s">
        <v>699</v>
      </c>
      <c r="K124" s="343"/>
    </row>
    <row r="125" s="1" customFormat="1" ht="5.25" customHeight="1">
      <c r="B125" s="344"/>
      <c r="C125" s="319"/>
      <c r="D125" s="319"/>
      <c r="E125" s="319"/>
      <c r="F125" s="319"/>
      <c r="G125" s="345"/>
      <c r="H125" s="319"/>
      <c r="I125" s="319"/>
      <c r="J125" s="319"/>
      <c r="K125" s="346"/>
    </row>
    <row r="126" s="1" customFormat="1" ht="15" customHeight="1">
      <c r="B126" s="344"/>
      <c r="C126" s="299" t="s">
        <v>703</v>
      </c>
      <c r="D126" s="321"/>
      <c r="E126" s="321"/>
      <c r="F126" s="322" t="s">
        <v>700</v>
      </c>
      <c r="G126" s="299"/>
      <c r="H126" s="299" t="s">
        <v>740</v>
      </c>
      <c r="I126" s="299" t="s">
        <v>702</v>
      </c>
      <c r="J126" s="299">
        <v>120</v>
      </c>
      <c r="K126" s="347"/>
    </row>
    <row r="127" s="1" customFormat="1" ht="15" customHeight="1">
      <c r="B127" s="344"/>
      <c r="C127" s="299" t="s">
        <v>749</v>
      </c>
      <c r="D127" s="299"/>
      <c r="E127" s="299"/>
      <c r="F127" s="322" t="s">
        <v>700</v>
      </c>
      <c r="G127" s="299"/>
      <c r="H127" s="299" t="s">
        <v>750</v>
      </c>
      <c r="I127" s="299" t="s">
        <v>702</v>
      </c>
      <c r="J127" s="299" t="s">
        <v>751</v>
      </c>
      <c r="K127" s="347"/>
    </row>
    <row r="128" s="1" customFormat="1" ht="15" customHeight="1">
      <c r="B128" s="344"/>
      <c r="C128" s="299" t="s">
        <v>86</v>
      </c>
      <c r="D128" s="299"/>
      <c r="E128" s="299"/>
      <c r="F128" s="322" t="s">
        <v>700</v>
      </c>
      <c r="G128" s="299"/>
      <c r="H128" s="299" t="s">
        <v>752</v>
      </c>
      <c r="I128" s="299" t="s">
        <v>702</v>
      </c>
      <c r="J128" s="299" t="s">
        <v>751</v>
      </c>
      <c r="K128" s="347"/>
    </row>
    <row r="129" s="1" customFormat="1" ht="15" customHeight="1">
      <c r="B129" s="344"/>
      <c r="C129" s="299" t="s">
        <v>711</v>
      </c>
      <c r="D129" s="299"/>
      <c r="E129" s="299"/>
      <c r="F129" s="322" t="s">
        <v>706</v>
      </c>
      <c r="G129" s="299"/>
      <c r="H129" s="299" t="s">
        <v>712</v>
      </c>
      <c r="I129" s="299" t="s">
        <v>702</v>
      </c>
      <c r="J129" s="299">
        <v>15</v>
      </c>
      <c r="K129" s="347"/>
    </row>
    <row r="130" s="1" customFormat="1" ht="15" customHeight="1">
      <c r="B130" s="344"/>
      <c r="C130" s="325" t="s">
        <v>713</v>
      </c>
      <c r="D130" s="325"/>
      <c r="E130" s="325"/>
      <c r="F130" s="326" t="s">
        <v>706</v>
      </c>
      <c r="G130" s="325"/>
      <c r="H130" s="325" t="s">
        <v>714</v>
      </c>
      <c r="I130" s="325" t="s">
        <v>702</v>
      </c>
      <c r="J130" s="325">
        <v>15</v>
      </c>
      <c r="K130" s="347"/>
    </row>
    <row r="131" s="1" customFormat="1" ht="15" customHeight="1">
      <c r="B131" s="344"/>
      <c r="C131" s="325" t="s">
        <v>715</v>
      </c>
      <c r="D131" s="325"/>
      <c r="E131" s="325"/>
      <c r="F131" s="326" t="s">
        <v>706</v>
      </c>
      <c r="G131" s="325"/>
      <c r="H131" s="325" t="s">
        <v>716</v>
      </c>
      <c r="I131" s="325" t="s">
        <v>702</v>
      </c>
      <c r="J131" s="325">
        <v>20</v>
      </c>
      <c r="K131" s="347"/>
    </row>
    <row r="132" s="1" customFormat="1" ht="15" customHeight="1">
      <c r="B132" s="344"/>
      <c r="C132" s="325" t="s">
        <v>717</v>
      </c>
      <c r="D132" s="325"/>
      <c r="E132" s="325"/>
      <c r="F132" s="326" t="s">
        <v>706</v>
      </c>
      <c r="G132" s="325"/>
      <c r="H132" s="325" t="s">
        <v>718</v>
      </c>
      <c r="I132" s="325" t="s">
        <v>702</v>
      </c>
      <c r="J132" s="325">
        <v>20</v>
      </c>
      <c r="K132" s="347"/>
    </row>
    <row r="133" s="1" customFormat="1" ht="15" customHeight="1">
      <c r="B133" s="344"/>
      <c r="C133" s="299" t="s">
        <v>705</v>
      </c>
      <c r="D133" s="299"/>
      <c r="E133" s="299"/>
      <c r="F133" s="322" t="s">
        <v>706</v>
      </c>
      <c r="G133" s="299"/>
      <c r="H133" s="299" t="s">
        <v>740</v>
      </c>
      <c r="I133" s="299" t="s">
        <v>702</v>
      </c>
      <c r="J133" s="299">
        <v>50</v>
      </c>
      <c r="K133" s="347"/>
    </row>
    <row r="134" s="1" customFormat="1" ht="15" customHeight="1">
      <c r="B134" s="344"/>
      <c r="C134" s="299" t="s">
        <v>719</v>
      </c>
      <c r="D134" s="299"/>
      <c r="E134" s="299"/>
      <c r="F134" s="322" t="s">
        <v>706</v>
      </c>
      <c r="G134" s="299"/>
      <c r="H134" s="299" t="s">
        <v>740</v>
      </c>
      <c r="I134" s="299" t="s">
        <v>702</v>
      </c>
      <c r="J134" s="299">
        <v>50</v>
      </c>
      <c r="K134" s="347"/>
    </row>
    <row r="135" s="1" customFormat="1" ht="15" customHeight="1">
      <c r="B135" s="344"/>
      <c r="C135" s="299" t="s">
        <v>725</v>
      </c>
      <c r="D135" s="299"/>
      <c r="E135" s="299"/>
      <c r="F135" s="322" t="s">
        <v>706</v>
      </c>
      <c r="G135" s="299"/>
      <c r="H135" s="299" t="s">
        <v>740</v>
      </c>
      <c r="I135" s="299" t="s">
        <v>702</v>
      </c>
      <c r="J135" s="299">
        <v>50</v>
      </c>
      <c r="K135" s="347"/>
    </row>
    <row r="136" s="1" customFormat="1" ht="15" customHeight="1">
      <c r="B136" s="344"/>
      <c r="C136" s="299" t="s">
        <v>727</v>
      </c>
      <c r="D136" s="299"/>
      <c r="E136" s="299"/>
      <c r="F136" s="322" t="s">
        <v>706</v>
      </c>
      <c r="G136" s="299"/>
      <c r="H136" s="299" t="s">
        <v>740</v>
      </c>
      <c r="I136" s="299" t="s">
        <v>702</v>
      </c>
      <c r="J136" s="299">
        <v>50</v>
      </c>
      <c r="K136" s="347"/>
    </row>
    <row r="137" s="1" customFormat="1" ht="15" customHeight="1">
      <c r="B137" s="344"/>
      <c r="C137" s="299" t="s">
        <v>728</v>
      </c>
      <c r="D137" s="299"/>
      <c r="E137" s="299"/>
      <c r="F137" s="322" t="s">
        <v>706</v>
      </c>
      <c r="G137" s="299"/>
      <c r="H137" s="299" t="s">
        <v>753</v>
      </c>
      <c r="I137" s="299" t="s">
        <v>702</v>
      </c>
      <c r="J137" s="299">
        <v>255</v>
      </c>
      <c r="K137" s="347"/>
    </row>
    <row r="138" s="1" customFormat="1" ht="15" customHeight="1">
      <c r="B138" s="344"/>
      <c r="C138" s="299" t="s">
        <v>730</v>
      </c>
      <c r="D138" s="299"/>
      <c r="E138" s="299"/>
      <c r="F138" s="322" t="s">
        <v>700</v>
      </c>
      <c r="G138" s="299"/>
      <c r="H138" s="299" t="s">
        <v>754</v>
      </c>
      <c r="I138" s="299" t="s">
        <v>732</v>
      </c>
      <c r="J138" s="299"/>
      <c r="K138" s="347"/>
    </row>
    <row r="139" s="1" customFormat="1" ht="15" customHeight="1">
      <c r="B139" s="344"/>
      <c r="C139" s="299" t="s">
        <v>733</v>
      </c>
      <c r="D139" s="299"/>
      <c r="E139" s="299"/>
      <c r="F139" s="322" t="s">
        <v>700</v>
      </c>
      <c r="G139" s="299"/>
      <c r="H139" s="299" t="s">
        <v>755</v>
      </c>
      <c r="I139" s="299" t="s">
        <v>735</v>
      </c>
      <c r="J139" s="299"/>
      <c r="K139" s="347"/>
    </row>
    <row r="140" s="1" customFormat="1" ht="15" customHeight="1">
      <c r="B140" s="344"/>
      <c r="C140" s="299" t="s">
        <v>736</v>
      </c>
      <c r="D140" s="299"/>
      <c r="E140" s="299"/>
      <c r="F140" s="322" t="s">
        <v>700</v>
      </c>
      <c r="G140" s="299"/>
      <c r="H140" s="299" t="s">
        <v>736</v>
      </c>
      <c r="I140" s="299" t="s">
        <v>735</v>
      </c>
      <c r="J140" s="299"/>
      <c r="K140" s="347"/>
    </row>
    <row r="141" s="1" customFormat="1" ht="15" customHeight="1">
      <c r="B141" s="344"/>
      <c r="C141" s="299" t="s">
        <v>42</v>
      </c>
      <c r="D141" s="299"/>
      <c r="E141" s="299"/>
      <c r="F141" s="322" t="s">
        <v>700</v>
      </c>
      <c r="G141" s="299"/>
      <c r="H141" s="299" t="s">
        <v>756</v>
      </c>
      <c r="I141" s="299" t="s">
        <v>735</v>
      </c>
      <c r="J141" s="299"/>
      <c r="K141" s="347"/>
    </row>
    <row r="142" s="1" customFormat="1" ht="15" customHeight="1">
      <c r="B142" s="344"/>
      <c r="C142" s="299" t="s">
        <v>757</v>
      </c>
      <c r="D142" s="299"/>
      <c r="E142" s="299"/>
      <c r="F142" s="322" t="s">
        <v>700</v>
      </c>
      <c r="G142" s="299"/>
      <c r="H142" s="299" t="s">
        <v>758</v>
      </c>
      <c r="I142" s="299" t="s">
        <v>735</v>
      </c>
      <c r="J142" s="299"/>
      <c r="K142" s="347"/>
    </row>
    <row r="143" s="1" customFormat="1" ht="15" customHeight="1">
      <c r="B143" s="348"/>
      <c r="C143" s="349"/>
      <c r="D143" s="349"/>
      <c r="E143" s="349"/>
      <c r="F143" s="349"/>
      <c r="G143" s="349"/>
      <c r="H143" s="349"/>
      <c r="I143" s="349"/>
      <c r="J143" s="349"/>
      <c r="K143" s="350"/>
    </row>
    <row r="144" s="1" customFormat="1" ht="18.75" customHeight="1">
      <c r="B144" s="335"/>
      <c r="C144" s="335"/>
      <c r="D144" s="335"/>
      <c r="E144" s="335"/>
      <c r="F144" s="336"/>
      <c r="G144" s="335"/>
      <c r="H144" s="335"/>
      <c r="I144" s="335"/>
      <c r="J144" s="335"/>
      <c r="K144" s="335"/>
    </row>
    <row r="145" s="1" customFormat="1" ht="18.75" customHeight="1">
      <c r="B145" s="307"/>
      <c r="C145" s="307"/>
      <c r="D145" s="307"/>
      <c r="E145" s="307"/>
      <c r="F145" s="307"/>
      <c r="G145" s="307"/>
      <c r="H145" s="307"/>
      <c r="I145" s="307"/>
      <c r="J145" s="307"/>
      <c r="K145" s="307"/>
    </row>
    <row r="146" s="1" customFormat="1" ht="7.5" customHeight="1">
      <c r="B146" s="308"/>
      <c r="C146" s="309"/>
      <c r="D146" s="309"/>
      <c r="E146" s="309"/>
      <c r="F146" s="309"/>
      <c r="G146" s="309"/>
      <c r="H146" s="309"/>
      <c r="I146" s="309"/>
      <c r="J146" s="309"/>
      <c r="K146" s="310"/>
    </row>
    <row r="147" s="1" customFormat="1" ht="45" customHeight="1">
      <c r="B147" s="311"/>
      <c r="C147" s="312" t="s">
        <v>759</v>
      </c>
      <c r="D147" s="312"/>
      <c r="E147" s="312"/>
      <c r="F147" s="312"/>
      <c r="G147" s="312"/>
      <c r="H147" s="312"/>
      <c r="I147" s="312"/>
      <c r="J147" s="312"/>
      <c r="K147" s="313"/>
    </row>
    <row r="148" s="1" customFormat="1" ht="17.25" customHeight="1">
      <c r="B148" s="311"/>
      <c r="C148" s="314" t="s">
        <v>694</v>
      </c>
      <c r="D148" s="314"/>
      <c r="E148" s="314"/>
      <c r="F148" s="314" t="s">
        <v>695</v>
      </c>
      <c r="G148" s="315"/>
      <c r="H148" s="314" t="s">
        <v>58</v>
      </c>
      <c r="I148" s="314" t="s">
        <v>61</v>
      </c>
      <c r="J148" s="314" t="s">
        <v>696</v>
      </c>
      <c r="K148" s="313"/>
    </row>
    <row r="149" s="1" customFormat="1" ht="17.25" customHeight="1">
      <c r="B149" s="311"/>
      <c r="C149" s="316" t="s">
        <v>697</v>
      </c>
      <c r="D149" s="316"/>
      <c r="E149" s="316"/>
      <c r="F149" s="317" t="s">
        <v>698</v>
      </c>
      <c r="G149" s="318"/>
      <c r="H149" s="316"/>
      <c r="I149" s="316"/>
      <c r="J149" s="316" t="s">
        <v>699</v>
      </c>
      <c r="K149" s="313"/>
    </row>
    <row r="150" s="1" customFormat="1" ht="5.25" customHeight="1">
      <c r="B150" s="324"/>
      <c r="C150" s="319"/>
      <c r="D150" s="319"/>
      <c r="E150" s="319"/>
      <c r="F150" s="319"/>
      <c r="G150" s="320"/>
      <c r="H150" s="319"/>
      <c r="I150" s="319"/>
      <c r="J150" s="319"/>
      <c r="K150" s="347"/>
    </row>
    <row r="151" s="1" customFormat="1" ht="15" customHeight="1">
      <c r="B151" s="324"/>
      <c r="C151" s="351" t="s">
        <v>703</v>
      </c>
      <c r="D151" s="299"/>
      <c r="E151" s="299"/>
      <c r="F151" s="352" t="s">
        <v>700</v>
      </c>
      <c r="G151" s="299"/>
      <c r="H151" s="351" t="s">
        <v>740</v>
      </c>
      <c r="I151" s="351" t="s">
        <v>702</v>
      </c>
      <c r="J151" s="351">
        <v>120</v>
      </c>
      <c r="K151" s="347"/>
    </row>
    <row r="152" s="1" customFormat="1" ht="15" customHeight="1">
      <c r="B152" s="324"/>
      <c r="C152" s="351" t="s">
        <v>749</v>
      </c>
      <c r="D152" s="299"/>
      <c r="E152" s="299"/>
      <c r="F152" s="352" t="s">
        <v>700</v>
      </c>
      <c r="G152" s="299"/>
      <c r="H152" s="351" t="s">
        <v>760</v>
      </c>
      <c r="I152" s="351" t="s">
        <v>702</v>
      </c>
      <c r="J152" s="351" t="s">
        <v>751</v>
      </c>
      <c r="K152" s="347"/>
    </row>
    <row r="153" s="1" customFormat="1" ht="15" customHeight="1">
      <c r="B153" s="324"/>
      <c r="C153" s="351" t="s">
        <v>86</v>
      </c>
      <c r="D153" s="299"/>
      <c r="E153" s="299"/>
      <c r="F153" s="352" t="s">
        <v>700</v>
      </c>
      <c r="G153" s="299"/>
      <c r="H153" s="351" t="s">
        <v>761</v>
      </c>
      <c r="I153" s="351" t="s">
        <v>702</v>
      </c>
      <c r="J153" s="351" t="s">
        <v>751</v>
      </c>
      <c r="K153" s="347"/>
    </row>
    <row r="154" s="1" customFormat="1" ht="15" customHeight="1">
      <c r="B154" s="324"/>
      <c r="C154" s="351" t="s">
        <v>705</v>
      </c>
      <c r="D154" s="299"/>
      <c r="E154" s="299"/>
      <c r="F154" s="352" t="s">
        <v>706</v>
      </c>
      <c r="G154" s="299"/>
      <c r="H154" s="351" t="s">
        <v>740</v>
      </c>
      <c r="I154" s="351" t="s">
        <v>702</v>
      </c>
      <c r="J154" s="351">
        <v>50</v>
      </c>
      <c r="K154" s="347"/>
    </row>
    <row r="155" s="1" customFormat="1" ht="15" customHeight="1">
      <c r="B155" s="324"/>
      <c r="C155" s="351" t="s">
        <v>708</v>
      </c>
      <c r="D155" s="299"/>
      <c r="E155" s="299"/>
      <c r="F155" s="352" t="s">
        <v>700</v>
      </c>
      <c r="G155" s="299"/>
      <c r="H155" s="351" t="s">
        <v>740</v>
      </c>
      <c r="I155" s="351" t="s">
        <v>710</v>
      </c>
      <c r="J155" s="351"/>
      <c r="K155" s="347"/>
    </row>
    <row r="156" s="1" customFormat="1" ht="15" customHeight="1">
      <c r="B156" s="324"/>
      <c r="C156" s="351" t="s">
        <v>719</v>
      </c>
      <c r="D156" s="299"/>
      <c r="E156" s="299"/>
      <c r="F156" s="352" t="s">
        <v>706</v>
      </c>
      <c r="G156" s="299"/>
      <c r="H156" s="351" t="s">
        <v>740</v>
      </c>
      <c r="I156" s="351" t="s">
        <v>702</v>
      </c>
      <c r="J156" s="351">
        <v>50</v>
      </c>
      <c r="K156" s="347"/>
    </row>
    <row r="157" s="1" customFormat="1" ht="15" customHeight="1">
      <c r="B157" s="324"/>
      <c r="C157" s="351" t="s">
        <v>727</v>
      </c>
      <c r="D157" s="299"/>
      <c r="E157" s="299"/>
      <c r="F157" s="352" t="s">
        <v>706</v>
      </c>
      <c r="G157" s="299"/>
      <c r="H157" s="351" t="s">
        <v>740</v>
      </c>
      <c r="I157" s="351" t="s">
        <v>702</v>
      </c>
      <c r="J157" s="351">
        <v>50</v>
      </c>
      <c r="K157" s="347"/>
    </row>
    <row r="158" s="1" customFormat="1" ht="15" customHeight="1">
      <c r="B158" s="324"/>
      <c r="C158" s="351" t="s">
        <v>725</v>
      </c>
      <c r="D158" s="299"/>
      <c r="E158" s="299"/>
      <c r="F158" s="352" t="s">
        <v>706</v>
      </c>
      <c r="G158" s="299"/>
      <c r="H158" s="351" t="s">
        <v>740</v>
      </c>
      <c r="I158" s="351" t="s">
        <v>702</v>
      </c>
      <c r="J158" s="351">
        <v>50</v>
      </c>
      <c r="K158" s="347"/>
    </row>
    <row r="159" s="1" customFormat="1" ht="15" customHeight="1">
      <c r="B159" s="324"/>
      <c r="C159" s="351" t="s">
        <v>104</v>
      </c>
      <c r="D159" s="299"/>
      <c r="E159" s="299"/>
      <c r="F159" s="352" t="s">
        <v>700</v>
      </c>
      <c r="G159" s="299"/>
      <c r="H159" s="351" t="s">
        <v>762</v>
      </c>
      <c r="I159" s="351" t="s">
        <v>702</v>
      </c>
      <c r="J159" s="351" t="s">
        <v>763</v>
      </c>
      <c r="K159" s="347"/>
    </row>
    <row r="160" s="1" customFormat="1" ht="15" customHeight="1">
      <c r="B160" s="324"/>
      <c r="C160" s="351" t="s">
        <v>764</v>
      </c>
      <c r="D160" s="299"/>
      <c r="E160" s="299"/>
      <c r="F160" s="352" t="s">
        <v>700</v>
      </c>
      <c r="G160" s="299"/>
      <c r="H160" s="351" t="s">
        <v>765</v>
      </c>
      <c r="I160" s="351" t="s">
        <v>735</v>
      </c>
      <c r="J160" s="351"/>
      <c r="K160" s="347"/>
    </row>
    <row r="161" s="1" customFormat="1" ht="15" customHeight="1">
      <c r="B161" s="353"/>
      <c r="C161" s="333"/>
      <c r="D161" s="333"/>
      <c r="E161" s="333"/>
      <c r="F161" s="333"/>
      <c r="G161" s="333"/>
      <c r="H161" s="333"/>
      <c r="I161" s="333"/>
      <c r="J161" s="333"/>
      <c r="K161" s="354"/>
    </row>
    <row r="162" s="1" customFormat="1" ht="18.75" customHeight="1">
      <c r="B162" s="335"/>
      <c r="C162" s="345"/>
      <c r="D162" s="345"/>
      <c r="E162" s="345"/>
      <c r="F162" s="355"/>
      <c r="G162" s="345"/>
      <c r="H162" s="345"/>
      <c r="I162" s="345"/>
      <c r="J162" s="345"/>
      <c r="K162" s="335"/>
    </row>
    <row r="163" s="1" customFormat="1" ht="18.75" customHeight="1">
      <c r="B163" s="307"/>
      <c r="C163" s="307"/>
      <c r="D163" s="307"/>
      <c r="E163" s="307"/>
      <c r="F163" s="307"/>
      <c r="G163" s="307"/>
      <c r="H163" s="307"/>
      <c r="I163" s="307"/>
      <c r="J163" s="307"/>
      <c r="K163" s="307"/>
    </row>
    <row r="164" s="1" customFormat="1" ht="7.5" customHeight="1">
      <c r="B164" s="286"/>
      <c r="C164" s="287"/>
      <c r="D164" s="287"/>
      <c r="E164" s="287"/>
      <c r="F164" s="287"/>
      <c r="G164" s="287"/>
      <c r="H164" s="287"/>
      <c r="I164" s="287"/>
      <c r="J164" s="287"/>
      <c r="K164" s="288"/>
    </row>
    <row r="165" s="1" customFormat="1" ht="45" customHeight="1">
      <c r="B165" s="289"/>
      <c r="C165" s="290" t="s">
        <v>766</v>
      </c>
      <c r="D165" s="290"/>
      <c r="E165" s="290"/>
      <c r="F165" s="290"/>
      <c r="G165" s="290"/>
      <c r="H165" s="290"/>
      <c r="I165" s="290"/>
      <c r="J165" s="290"/>
      <c r="K165" s="291"/>
    </row>
    <row r="166" s="1" customFormat="1" ht="17.25" customHeight="1">
      <c r="B166" s="289"/>
      <c r="C166" s="314" t="s">
        <v>694</v>
      </c>
      <c r="D166" s="314"/>
      <c r="E166" s="314"/>
      <c r="F166" s="314" t="s">
        <v>695</v>
      </c>
      <c r="G166" s="356"/>
      <c r="H166" s="357" t="s">
        <v>58</v>
      </c>
      <c r="I166" s="357" t="s">
        <v>61</v>
      </c>
      <c r="J166" s="314" t="s">
        <v>696</v>
      </c>
      <c r="K166" s="291"/>
    </row>
    <row r="167" s="1" customFormat="1" ht="17.25" customHeight="1">
      <c r="B167" s="292"/>
      <c r="C167" s="316" t="s">
        <v>697</v>
      </c>
      <c r="D167" s="316"/>
      <c r="E167" s="316"/>
      <c r="F167" s="317" t="s">
        <v>698</v>
      </c>
      <c r="G167" s="358"/>
      <c r="H167" s="359"/>
      <c r="I167" s="359"/>
      <c r="J167" s="316" t="s">
        <v>699</v>
      </c>
      <c r="K167" s="294"/>
    </row>
    <row r="168" s="1" customFormat="1" ht="5.25" customHeight="1">
      <c r="B168" s="324"/>
      <c r="C168" s="319"/>
      <c r="D168" s="319"/>
      <c r="E168" s="319"/>
      <c r="F168" s="319"/>
      <c r="G168" s="320"/>
      <c r="H168" s="319"/>
      <c r="I168" s="319"/>
      <c r="J168" s="319"/>
      <c r="K168" s="347"/>
    </row>
    <row r="169" s="1" customFormat="1" ht="15" customHeight="1">
      <c r="B169" s="324"/>
      <c r="C169" s="299" t="s">
        <v>703</v>
      </c>
      <c r="D169" s="299"/>
      <c r="E169" s="299"/>
      <c r="F169" s="322" t="s">
        <v>700</v>
      </c>
      <c r="G169" s="299"/>
      <c r="H169" s="299" t="s">
        <v>740</v>
      </c>
      <c r="I169" s="299" t="s">
        <v>702</v>
      </c>
      <c r="J169" s="299">
        <v>120</v>
      </c>
      <c r="K169" s="347"/>
    </row>
    <row r="170" s="1" customFormat="1" ht="15" customHeight="1">
      <c r="B170" s="324"/>
      <c r="C170" s="299" t="s">
        <v>749</v>
      </c>
      <c r="D170" s="299"/>
      <c r="E170" s="299"/>
      <c r="F170" s="322" t="s">
        <v>700</v>
      </c>
      <c r="G170" s="299"/>
      <c r="H170" s="299" t="s">
        <v>750</v>
      </c>
      <c r="I170" s="299" t="s">
        <v>702</v>
      </c>
      <c r="J170" s="299" t="s">
        <v>751</v>
      </c>
      <c r="K170" s="347"/>
    </row>
    <row r="171" s="1" customFormat="1" ht="15" customHeight="1">
      <c r="B171" s="324"/>
      <c r="C171" s="299" t="s">
        <v>86</v>
      </c>
      <c r="D171" s="299"/>
      <c r="E171" s="299"/>
      <c r="F171" s="322" t="s">
        <v>700</v>
      </c>
      <c r="G171" s="299"/>
      <c r="H171" s="299" t="s">
        <v>767</v>
      </c>
      <c r="I171" s="299" t="s">
        <v>702</v>
      </c>
      <c r="J171" s="299" t="s">
        <v>751</v>
      </c>
      <c r="K171" s="347"/>
    </row>
    <row r="172" s="1" customFormat="1" ht="15" customHeight="1">
      <c r="B172" s="324"/>
      <c r="C172" s="299" t="s">
        <v>705</v>
      </c>
      <c r="D172" s="299"/>
      <c r="E172" s="299"/>
      <c r="F172" s="322" t="s">
        <v>706</v>
      </c>
      <c r="G172" s="299"/>
      <c r="H172" s="299" t="s">
        <v>767</v>
      </c>
      <c r="I172" s="299" t="s">
        <v>702</v>
      </c>
      <c r="J172" s="299">
        <v>50</v>
      </c>
      <c r="K172" s="347"/>
    </row>
    <row r="173" s="1" customFormat="1" ht="15" customHeight="1">
      <c r="B173" s="324"/>
      <c r="C173" s="299" t="s">
        <v>708</v>
      </c>
      <c r="D173" s="299"/>
      <c r="E173" s="299"/>
      <c r="F173" s="322" t="s">
        <v>700</v>
      </c>
      <c r="G173" s="299"/>
      <c r="H173" s="299" t="s">
        <v>767</v>
      </c>
      <c r="I173" s="299" t="s">
        <v>710</v>
      </c>
      <c r="J173" s="299"/>
      <c r="K173" s="347"/>
    </row>
    <row r="174" s="1" customFormat="1" ht="15" customHeight="1">
      <c r="B174" s="324"/>
      <c r="C174" s="299" t="s">
        <v>719</v>
      </c>
      <c r="D174" s="299"/>
      <c r="E174" s="299"/>
      <c r="F174" s="322" t="s">
        <v>706</v>
      </c>
      <c r="G174" s="299"/>
      <c r="H174" s="299" t="s">
        <v>767</v>
      </c>
      <c r="I174" s="299" t="s">
        <v>702</v>
      </c>
      <c r="J174" s="299">
        <v>50</v>
      </c>
      <c r="K174" s="347"/>
    </row>
    <row r="175" s="1" customFormat="1" ht="15" customHeight="1">
      <c r="B175" s="324"/>
      <c r="C175" s="299" t="s">
        <v>727</v>
      </c>
      <c r="D175" s="299"/>
      <c r="E175" s="299"/>
      <c r="F175" s="322" t="s">
        <v>706</v>
      </c>
      <c r="G175" s="299"/>
      <c r="H175" s="299" t="s">
        <v>767</v>
      </c>
      <c r="I175" s="299" t="s">
        <v>702</v>
      </c>
      <c r="J175" s="299">
        <v>50</v>
      </c>
      <c r="K175" s="347"/>
    </row>
    <row r="176" s="1" customFormat="1" ht="15" customHeight="1">
      <c r="B176" s="324"/>
      <c r="C176" s="299" t="s">
        <v>725</v>
      </c>
      <c r="D176" s="299"/>
      <c r="E176" s="299"/>
      <c r="F176" s="322" t="s">
        <v>706</v>
      </c>
      <c r="G176" s="299"/>
      <c r="H176" s="299" t="s">
        <v>767</v>
      </c>
      <c r="I176" s="299" t="s">
        <v>702</v>
      </c>
      <c r="J176" s="299">
        <v>50</v>
      </c>
      <c r="K176" s="347"/>
    </row>
    <row r="177" s="1" customFormat="1" ht="15" customHeight="1">
      <c r="B177" s="324"/>
      <c r="C177" s="299" t="s">
        <v>115</v>
      </c>
      <c r="D177" s="299"/>
      <c r="E177" s="299"/>
      <c r="F177" s="322" t="s">
        <v>700</v>
      </c>
      <c r="G177" s="299"/>
      <c r="H177" s="299" t="s">
        <v>768</v>
      </c>
      <c r="I177" s="299" t="s">
        <v>769</v>
      </c>
      <c r="J177" s="299"/>
      <c r="K177" s="347"/>
    </row>
    <row r="178" s="1" customFormat="1" ht="15" customHeight="1">
      <c r="B178" s="324"/>
      <c r="C178" s="299" t="s">
        <v>61</v>
      </c>
      <c r="D178" s="299"/>
      <c r="E178" s="299"/>
      <c r="F178" s="322" t="s">
        <v>700</v>
      </c>
      <c r="G178" s="299"/>
      <c r="H178" s="299" t="s">
        <v>770</v>
      </c>
      <c r="I178" s="299" t="s">
        <v>771</v>
      </c>
      <c r="J178" s="299">
        <v>1</v>
      </c>
      <c r="K178" s="347"/>
    </row>
    <row r="179" s="1" customFormat="1" ht="15" customHeight="1">
      <c r="B179" s="324"/>
      <c r="C179" s="299" t="s">
        <v>57</v>
      </c>
      <c r="D179" s="299"/>
      <c r="E179" s="299"/>
      <c r="F179" s="322" t="s">
        <v>700</v>
      </c>
      <c r="G179" s="299"/>
      <c r="H179" s="299" t="s">
        <v>772</v>
      </c>
      <c r="I179" s="299" t="s">
        <v>702</v>
      </c>
      <c r="J179" s="299">
        <v>20</v>
      </c>
      <c r="K179" s="347"/>
    </row>
    <row r="180" s="1" customFormat="1" ht="15" customHeight="1">
      <c r="B180" s="324"/>
      <c r="C180" s="299" t="s">
        <v>58</v>
      </c>
      <c r="D180" s="299"/>
      <c r="E180" s="299"/>
      <c r="F180" s="322" t="s">
        <v>700</v>
      </c>
      <c r="G180" s="299"/>
      <c r="H180" s="299" t="s">
        <v>773</v>
      </c>
      <c r="I180" s="299" t="s">
        <v>702</v>
      </c>
      <c r="J180" s="299">
        <v>255</v>
      </c>
      <c r="K180" s="347"/>
    </row>
    <row r="181" s="1" customFormat="1" ht="15" customHeight="1">
      <c r="B181" s="324"/>
      <c r="C181" s="299" t="s">
        <v>116</v>
      </c>
      <c r="D181" s="299"/>
      <c r="E181" s="299"/>
      <c r="F181" s="322" t="s">
        <v>700</v>
      </c>
      <c r="G181" s="299"/>
      <c r="H181" s="299" t="s">
        <v>664</v>
      </c>
      <c r="I181" s="299" t="s">
        <v>702</v>
      </c>
      <c r="J181" s="299">
        <v>10</v>
      </c>
      <c r="K181" s="347"/>
    </row>
    <row r="182" s="1" customFormat="1" ht="15" customHeight="1">
      <c r="B182" s="324"/>
      <c r="C182" s="299" t="s">
        <v>117</v>
      </c>
      <c r="D182" s="299"/>
      <c r="E182" s="299"/>
      <c r="F182" s="322" t="s">
        <v>700</v>
      </c>
      <c r="G182" s="299"/>
      <c r="H182" s="299" t="s">
        <v>774</v>
      </c>
      <c r="I182" s="299" t="s">
        <v>735</v>
      </c>
      <c r="J182" s="299"/>
      <c r="K182" s="347"/>
    </row>
    <row r="183" s="1" customFormat="1" ht="15" customHeight="1">
      <c r="B183" s="324"/>
      <c r="C183" s="299" t="s">
        <v>775</v>
      </c>
      <c r="D183" s="299"/>
      <c r="E183" s="299"/>
      <c r="F183" s="322" t="s">
        <v>700</v>
      </c>
      <c r="G183" s="299"/>
      <c r="H183" s="299" t="s">
        <v>776</v>
      </c>
      <c r="I183" s="299" t="s">
        <v>735</v>
      </c>
      <c r="J183" s="299"/>
      <c r="K183" s="347"/>
    </row>
    <row r="184" s="1" customFormat="1" ht="15" customHeight="1">
      <c r="B184" s="324"/>
      <c r="C184" s="299" t="s">
        <v>764</v>
      </c>
      <c r="D184" s="299"/>
      <c r="E184" s="299"/>
      <c r="F184" s="322" t="s">
        <v>700</v>
      </c>
      <c r="G184" s="299"/>
      <c r="H184" s="299" t="s">
        <v>777</v>
      </c>
      <c r="I184" s="299" t="s">
        <v>735</v>
      </c>
      <c r="J184" s="299"/>
      <c r="K184" s="347"/>
    </row>
    <row r="185" s="1" customFormat="1" ht="15" customHeight="1">
      <c r="B185" s="324"/>
      <c r="C185" s="299" t="s">
        <v>119</v>
      </c>
      <c r="D185" s="299"/>
      <c r="E185" s="299"/>
      <c r="F185" s="322" t="s">
        <v>706</v>
      </c>
      <c r="G185" s="299"/>
      <c r="H185" s="299" t="s">
        <v>778</v>
      </c>
      <c r="I185" s="299" t="s">
        <v>702</v>
      </c>
      <c r="J185" s="299">
        <v>50</v>
      </c>
      <c r="K185" s="347"/>
    </row>
    <row r="186" s="1" customFormat="1" ht="15" customHeight="1">
      <c r="B186" s="324"/>
      <c r="C186" s="299" t="s">
        <v>779</v>
      </c>
      <c r="D186" s="299"/>
      <c r="E186" s="299"/>
      <c r="F186" s="322" t="s">
        <v>706</v>
      </c>
      <c r="G186" s="299"/>
      <c r="H186" s="299" t="s">
        <v>780</v>
      </c>
      <c r="I186" s="299" t="s">
        <v>781</v>
      </c>
      <c r="J186" s="299"/>
      <c r="K186" s="347"/>
    </row>
    <row r="187" s="1" customFormat="1" ht="15" customHeight="1">
      <c r="B187" s="324"/>
      <c r="C187" s="299" t="s">
        <v>782</v>
      </c>
      <c r="D187" s="299"/>
      <c r="E187" s="299"/>
      <c r="F187" s="322" t="s">
        <v>706</v>
      </c>
      <c r="G187" s="299"/>
      <c r="H187" s="299" t="s">
        <v>783</v>
      </c>
      <c r="I187" s="299" t="s">
        <v>781</v>
      </c>
      <c r="J187" s="299"/>
      <c r="K187" s="347"/>
    </row>
    <row r="188" s="1" customFormat="1" ht="15" customHeight="1">
      <c r="B188" s="324"/>
      <c r="C188" s="299" t="s">
        <v>784</v>
      </c>
      <c r="D188" s="299"/>
      <c r="E188" s="299"/>
      <c r="F188" s="322" t="s">
        <v>706</v>
      </c>
      <c r="G188" s="299"/>
      <c r="H188" s="299" t="s">
        <v>785</v>
      </c>
      <c r="I188" s="299" t="s">
        <v>781</v>
      </c>
      <c r="J188" s="299"/>
      <c r="K188" s="347"/>
    </row>
    <row r="189" s="1" customFormat="1" ht="15" customHeight="1">
      <c r="B189" s="324"/>
      <c r="C189" s="360" t="s">
        <v>786</v>
      </c>
      <c r="D189" s="299"/>
      <c r="E189" s="299"/>
      <c r="F189" s="322" t="s">
        <v>706</v>
      </c>
      <c r="G189" s="299"/>
      <c r="H189" s="299" t="s">
        <v>787</v>
      </c>
      <c r="I189" s="299" t="s">
        <v>788</v>
      </c>
      <c r="J189" s="361" t="s">
        <v>789</v>
      </c>
      <c r="K189" s="347"/>
    </row>
    <row r="190" s="17" customFormat="1" ht="15" customHeight="1">
      <c r="B190" s="362"/>
      <c r="C190" s="363" t="s">
        <v>790</v>
      </c>
      <c r="D190" s="364"/>
      <c r="E190" s="364"/>
      <c r="F190" s="365" t="s">
        <v>706</v>
      </c>
      <c r="G190" s="364"/>
      <c r="H190" s="364" t="s">
        <v>791</v>
      </c>
      <c r="I190" s="364" t="s">
        <v>788</v>
      </c>
      <c r="J190" s="366" t="s">
        <v>789</v>
      </c>
      <c r="K190" s="367"/>
    </row>
    <row r="191" s="1" customFormat="1" ht="15" customHeight="1">
      <c r="B191" s="324"/>
      <c r="C191" s="360" t="s">
        <v>46</v>
      </c>
      <c r="D191" s="299"/>
      <c r="E191" s="299"/>
      <c r="F191" s="322" t="s">
        <v>700</v>
      </c>
      <c r="G191" s="299"/>
      <c r="H191" s="296" t="s">
        <v>792</v>
      </c>
      <c r="I191" s="299" t="s">
        <v>793</v>
      </c>
      <c r="J191" s="299"/>
      <c r="K191" s="347"/>
    </row>
    <row r="192" s="1" customFormat="1" ht="15" customHeight="1">
      <c r="B192" s="324"/>
      <c r="C192" s="360" t="s">
        <v>794</v>
      </c>
      <c r="D192" s="299"/>
      <c r="E192" s="299"/>
      <c r="F192" s="322" t="s">
        <v>700</v>
      </c>
      <c r="G192" s="299"/>
      <c r="H192" s="299" t="s">
        <v>795</v>
      </c>
      <c r="I192" s="299" t="s">
        <v>735</v>
      </c>
      <c r="J192" s="299"/>
      <c r="K192" s="347"/>
    </row>
    <row r="193" s="1" customFormat="1" ht="15" customHeight="1">
      <c r="B193" s="324"/>
      <c r="C193" s="360" t="s">
        <v>796</v>
      </c>
      <c r="D193" s="299"/>
      <c r="E193" s="299"/>
      <c r="F193" s="322" t="s">
        <v>700</v>
      </c>
      <c r="G193" s="299"/>
      <c r="H193" s="299" t="s">
        <v>797</v>
      </c>
      <c r="I193" s="299" t="s">
        <v>735</v>
      </c>
      <c r="J193" s="299"/>
      <c r="K193" s="347"/>
    </row>
    <row r="194" s="1" customFormat="1" ht="15" customHeight="1">
      <c r="B194" s="324"/>
      <c r="C194" s="360" t="s">
        <v>798</v>
      </c>
      <c r="D194" s="299"/>
      <c r="E194" s="299"/>
      <c r="F194" s="322" t="s">
        <v>706</v>
      </c>
      <c r="G194" s="299"/>
      <c r="H194" s="299" t="s">
        <v>799</v>
      </c>
      <c r="I194" s="299" t="s">
        <v>735</v>
      </c>
      <c r="J194" s="299"/>
      <c r="K194" s="347"/>
    </row>
    <row r="195" s="1" customFormat="1" ht="15" customHeight="1">
      <c r="B195" s="353"/>
      <c r="C195" s="368"/>
      <c r="D195" s="333"/>
      <c r="E195" s="333"/>
      <c r="F195" s="333"/>
      <c r="G195" s="333"/>
      <c r="H195" s="333"/>
      <c r="I195" s="333"/>
      <c r="J195" s="333"/>
      <c r="K195" s="354"/>
    </row>
    <row r="196" s="1" customFormat="1" ht="18.75" customHeight="1">
      <c r="B196" s="335"/>
      <c r="C196" s="345"/>
      <c r="D196" s="345"/>
      <c r="E196" s="345"/>
      <c r="F196" s="355"/>
      <c r="G196" s="345"/>
      <c r="H196" s="345"/>
      <c r="I196" s="345"/>
      <c r="J196" s="345"/>
      <c r="K196" s="335"/>
    </row>
    <row r="197" s="1" customFormat="1" ht="18.75" customHeight="1">
      <c r="B197" s="335"/>
      <c r="C197" s="345"/>
      <c r="D197" s="345"/>
      <c r="E197" s="345"/>
      <c r="F197" s="355"/>
      <c r="G197" s="345"/>
      <c r="H197" s="345"/>
      <c r="I197" s="345"/>
      <c r="J197" s="345"/>
      <c r="K197" s="335"/>
    </row>
    <row r="198" s="1" customFormat="1" ht="18.75" customHeight="1">
      <c r="B198" s="307"/>
      <c r="C198" s="307"/>
      <c r="D198" s="307"/>
      <c r="E198" s="307"/>
      <c r="F198" s="307"/>
      <c r="G198" s="307"/>
      <c r="H198" s="307"/>
      <c r="I198" s="307"/>
      <c r="J198" s="307"/>
      <c r="K198" s="307"/>
    </row>
    <row r="199" s="1" customFormat="1" ht="13.5">
      <c r="B199" s="286"/>
      <c r="C199" s="287"/>
      <c r="D199" s="287"/>
      <c r="E199" s="287"/>
      <c r="F199" s="287"/>
      <c r="G199" s="287"/>
      <c r="H199" s="287"/>
      <c r="I199" s="287"/>
      <c r="J199" s="287"/>
      <c r="K199" s="288"/>
    </row>
    <row r="200" s="1" customFormat="1" ht="21">
      <c r="B200" s="289"/>
      <c r="C200" s="290" t="s">
        <v>800</v>
      </c>
      <c r="D200" s="290"/>
      <c r="E200" s="290"/>
      <c r="F200" s="290"/>
      <c r="G200" s="290"/>
      <c r="H200" s="290"/>
      <c r="I200" s="290"/>
      <c r="J200" s="290"/>
      <c r="K200" s="291"/>
    </row>
    <row r="201" s="1" customFormat="1" ht="25.5" customHeight="1">
      <c r="B201" s="289"/>
      <c r="C201" s="369" t="s">
        <v>801</v>
      </c>
      <c r="D201" s="369"/>
      <c r="E201" s="369"/>
      <c r="F201" s="369" t="s">
        <v>802</v>
      </c>
      <c r="G201" s="370"/>
      <c r="H201" s="369" t="s">
        <v>803</v>
      </c>
      <c r="I201" s="369"/>
      <c r="J201" s="369"/>
      <c r="K201" s="291"/>
    </row>
    <row r="202" s="1" customFormat="1" ht="5.25" customHeight="1">
      <c r="B202" s="324"/>
      <c r="C202" s="319"/>
      <c r="D202" s="319"/>
      <c r="E202" s="319"/>
      <c r="F202" s="319"/>
      <c r="G202" s="345"/>
      <c r="H202" s="319"/>
      <c r="I202" s="319"/>
      <c r="J202" s="319"/>
      <c r="K202" s="347"/>
    </row>
    <row r="203" s="1" customFormat="1" ht="15" customHeight="1">
      <c r="B203" s="324"/>
      <c r="C203" s="299" t="s">
        <v>793</v>
      </c>
      <c r="D203" s="299"/>
      <c r="E203" s="299"/>
      <c r="F203" s="322" t="s">
        <v>47</v>
      </c>
      <c r="G203" s="299"/>
      <c r="H203" s="299" t="s">
        <v>804</v>
      </c>
      <c r="I203" s="299"/>
      <c r="J203" s="299"/>
      <c r="K203" s="347"/>
    </row>
    <row r="204" s="1" customFormat="1" ht="15" customHeight="1">
      <c r="B204" s="324"/>
      <c r="C204" s="299"/>
      <c r="D204" s="299"/>
      <c r="E204" s="299"/>
      <c r="F204" s="322" t="s">
        <v>48</v>
      </c>
      <c r="G204" s="299"/>
      <c r="H204" s="299" t="s">
        <v>805</v>
      </c>
      <c r="I204" s="299"/>
      <c r="J204" s="299"/>
      <c r="K204" s="347"/>
    </row>
    <row r="205" s="1" customFormat="1" ht="15" customHeight="1">
      <c r="B205" s="324"/>
      <c r="C205" s="299"/>
      <c r="D205" s="299"/>
      <c r="E205" s="299"/>
      <c r="F205" s="322" t="s">
        <v>51</v>
      </c>
      <c r="G205" s="299"/>
      <c r="H205" s="299" t="s">
        <v>806</v>
      </c>
      <c r="I205" s="299"/>
      <c r="J205" s="299"/>
      <c r="K205" s="347"/>
    </row>
    <row r="206" s="1" customFormat="1" ht="15" customHeight="1">
      <c r="B206" s="324"/>
      <c r="C206" s="299"/>
      <c r="D206" s="299"/>
      <c r="E206" s="299"/>
      <c r="F206" s="322" t="s">
        <v>49</v>
      </c>
      <c r="G206" s="299"/>
      <c r="H206" s="299" t="s">
        <v>807</v>
      </c>
      <c r="I206" s="299"/>
      <c r="J206" s="299"/>
      <c r="K206" s="347"/>
    </row>
    <row r="207" s="1" customFormat="1" ht="15" customHeight="1">
      <c r="B207" s="324"/>
      <c r="C207" s="299"/>
      <c r="D207" s="299"/>
      <c r="E207" s="299"/>
      <c r="F207" s="322" t="s">
        <v>50</v>
      </c>
      <c r="G207" s="299"/>
      <c r="H207" s="299" t="s">
        <v>808</v>
      </c>
      <c r="I207" s="299"/>
      <c r="J207" s="299"/>
      <c r="K207" s="347"/>
    </row>
    <row r="208" s="1" customFormat="1" ht="15" customHeight="1">
      <c r="B208" s="324"/>
      <c r="C208" s="299"/>
      <c r="D208" s="299"/>
      <c r="E208" s="299"/>
      <c r="F208" s="322"/>
      <c r="G208" s="299"/>
      <c r="H208" s="299"/>
      <c r="I208" s="299"/>
      <c r="J208" s="299"/>
      <c r="K208" s="347"/>
    </row>
    <row r="209" s="1" customFormat="1" ht="15" customHeight="1">
      <c r="B209" s="324"/>
      <c r="C209" s="299" t="s">
        <v>747</v>
      </c>
      <c r="D209" s="299"/>
      <c r="E209" s="299"/>
      <c r="F209" s="322" t="s">
        <v>82</v>
      </c>
      <c r="G209" s="299"/>
      <c r="H209" s="299" t="s">
        <v>809</v>
      </c>
      <c r="I209" s="299"/>
      <c r="J209" s="299"/>
      <c r="K209" s="347"/>
    </row>
    <row r="210" s="1" customFormat="1" ht="15" customHeight="1">
      <c r="B210" s="324"/>
      <c r="C210" s="299"/>
      <c r="D210" s="299"/>
      <c r="E210" s="299"/>
      <c r="F210" s="322" t="s">
        <v>646</v>
      </c>
      <c r="G210" s="299"/>
      <c r="H210" s="299" t="s">
        <v>647</v>
      </c>
      <c r="I210" s="299"/>
      <c r="J210" s="299"/>
      <c r="K210" s="347"/>
    </row>
    <row r="211" s="1" customFormat="1" ht="15" customHeight="1">
      <c r="B211" s="324"/>
      <c r="C211" s="299"/>
      <c r="D211" s="299"/>
      <c r="E211" s="299"/>
      <c r="F211" s="322" t="s">
        <v>644</v>
      </c>
      <c r="G211" s="299"/>
      <c r="H211" s="299" t="s">
        <v>810</v>
      </c>
      <c r="I211" s="299"/>
      <c r="J211" s="299"/>
      <c r="K211" s="347"/>
    </row>
    <row r="212" s="1" customFormat="1" ht="15" customHeight="1">
      <c r="B212" s="371"/>
      <c r="C212" s="299"/>
      <c r="D212" s="299"/>
      <c r="E212" s="299"/>
      <c r="F212" s="322" t="s">
        <v>95</v>
      </c>
      <c r="G212" s="360"/>
      <c r="H212" s="351" t="s">
        <v>96</v>
      </c>
      <c r="I212" s="351"/>
      <c r="J212" s="351"/>
      <c r="K212" s="372"/>
    </row>
    <row r="213" s="1" customFormat="1" ht="15" customHeight="1">
      <c r="B213" s="371"/>
      <c r="C213" s="299"/>
      <c r="D213" s="299"/>
      <c r="E213" s="299"/>
      <c r="F213" s="322" t="s">
        <v>515</v>
      </c>
      <c r="G213" s="360"/>
      <c r="H213" s="351" t="s">
        <v>568</v>
      </c>
      <c r="I213" s="351"/>
      <c r="J213" s="351"/>
      <c r="K213" s="372"/>
    </row>
    <row r="214" s="1" customFormat="1" ht="15" customHeight="1">
      <c r="B214" s="371"/>
      <c r="C214" s="299"/>
      <c r="D214" s="299"/>
      <c r="E214" s="299"/>
      <c r="F214" s="322"/>
      <c r="G214" s="360"/>
      <c r="H214" s="351"/>
      <c r="I214" s="351"/>
      <c r="J214" s="351"/>
      <c r="K214" s="372"/>
    </row>
    <row r="215" s="1" customFormat="1" ht="15" customHeight="1">
      <c r="B215" s="371"/>
      <c r="C215" s="299" t="s">
        <v>771</v>
      </c>
      <c r="D215" s="299"/>
      <c r="E215" s="299"/>
      <c r="F215" s="322">
        <v>1</v>
      </c>
      <c r="G215" s="360"/>
      <c r="H215" s="351" t="s">
        <v>811</v>
      </c>
      <c r="I215" s="351"/>
      <c r="J215" s="351"/>
      <c r="K215" s="372"/>
    </row>
    <row r="216" s="1" customFormat="1" ht="15" customHeight="1">
      <c r="B216" s="371"/>
      <c r="C216" s="299"/>
      <c r="D216" s="299"/>
      <c r="E216" s="299"/>
      <c r="F216" s="322">
        <v>2</v>
      </c>
      <c r="G216" s="360"/>
      <c r="H216" s="351" t="s">
        <v>812</v>
      </c>
      <c r="I216" s="351"/>
      <c r="J216" s="351"/>
      <c r="K216" s="372"/>
    </row>
    <row r="217" s="1" customFormat="1" ht="15" customHeight="1">
      <c r="B217" s="371"/>
      <c r="C217" s="299"/>
      <c r="D217" s="299"/>
      <c r="E217" s="299"/>
      <c r="F217" s="322">
        <v>3</v>
      </c>
      <c r="G217" s="360"/>
      <c r="H217" s="351" t="s">
        <v>813</v>
      </c>
      <c r="I217" s="351"/>
      <c r="J217" s="351"/>
      <c r="K217" s="372"/>
    </row>
    <row r="218" s="1" customFormat="1" ht="15" customHeight="1">
      <c r="B218" s="371"/>
      <c r="C218" s="299"/>
      <c r="D218" s="299"/>
      <c r="E218" s="299"/>
      <c r="F218" s="322">
        <v>4</v>
      </c>
      <c r="G218" s="360"/>
      <c r="H218" s="351" t="s">
        <v>814</v>
      </c>
      <c r="I218" s="351"/>
      <c r="J218" s="351"/>
      <c r="K218" s="372"/>
    </row>
    <row r="219" s="1" customFormat="1" ht="12.75" customHeight="1">
      <c r="B219" s="373"/>
      <c r="C219" s="374"/>
      <c r="D219" s="374"/>
      <c r="E219" s="374"/>
      <c r="F219" s="374"/>
      <c r="G219" s="374"/>
      <c r="H219" s="374"/>
      <c r="I219" s="374"/>
      <c r="J219" s="374"/>
      <c r="K219" s="375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Ing. Stanislav Winkler</dc:creator>
  <cp:lastModifiedBy>Ing. Stanislav Winkler</cp:lastModifiedBy>
  <dcterms:created xsi:type="dcterms:W3CDTF">2025-08-19T06:35:46Z</dcterms:created>
  <dcterms:modified xsi:type="dcterms:W3CDTF">2025-08-19T06:35:50Z</dcterms:modified>
</cp:coreProperties>
</file>